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ocniskar\Documents\PREDORI\Predor Karavanke\Vzhodna cev\Razpis za gradnjo predora\Geotehnični monitorig med gradnjo\Komisija\"/>
    </mc:Choice>
  </mc:AlternateContent>
  <bookViews>
    <workbookView xWindow="0" yWindow="0" windowWidth="15300" windowHeight="6768" activeTab="4"/>
  </bookViews>
  <sheets>
    <sheet name="I. Geološka spremljava" sheetId="8" r:id="rId1"/>
    <sheet name="II. Geotehnika" sheetId="6" r:id="rId2"/>
    <sheet name="III. Hidrogeologija" sheetId="7" r:id="rId3"/>
    <sheet name="IV. Druga dela" sheetId="4" r:id="rId4"/>
    <sheet name="Rekap" sheetId="5" r:id="rId5"/>
  </sheets>
  <calcPr calcId="152511"/>
</workbook>
</file>

<file path=xl/calcChain.xml><?xml version="1.0" encoding="utf-8"?>
<calcChain xmlns="http://schemas.openxmlformats.org/spreadsheetml/2006/main">
  <c r="F23" i="4" l="1"/>
  <c r="F24" i="4"/>
  <c r="F22" i="4"/>
  <c r="F21" i="4"/>
  <c r="F19" i="4"/>
  <c r="F18" i="4"/>
  <c r="F16" i="4"/>
  <c r="F14" i="4"/>
  <c r="F12" i="4"/>
  <c r="F10" i="4"/>
  <c r="F5" i="4"/>
  <c r="F6" i="4"/>
  <c r="F7" i="4"/>
  <c r="F4" i="4"/>
  <c r="F15" i="7"/>
  <c r="F16" i="7"/>
  <c r="F17" i="7"/>
  <c r="F18" i="7"/>
  <c r="F14" i="7"/>
  <c r="F5" i="7"/>
  <c r="F6" i="7"/>
  <c r="F7" i="7"/>
  <c r="F8" i="7"/>
  <c r="F9" i="7"/>
  <c r="F10" i="7"/>
  <c r="F11" i="7"/>
  <c r="F12" i="7"/>
  <c r="F4" i="7"/>
  <c r="F5" i="8"/>
  <c r="F6" i="8"/>
  <c r="F8" i="8"/>
  <c r="F9" i="8"/>
  <c r="F10" i="8"/>
  <c r="F11" i="8"/>
  <c r="F12" i="8"/>
  <c r="F13" i="8"/>
  <c r="F4" i="8"/>
  <c r="F42" i="6"/>
  <c r="F44" i="6"/>
  <c r="F45" i="6"/>
  <c r="F46" i="6"/>
  <c r="F49" i="6"/>
  <c r="F50" i="6"/>
  <c r="F51" i="6"/>
  <c r="F54" i="6"/>
  <c r="F55" i="6"/>
  <c r="F56" i="6"/>
  <c r="F57" i="6"/>
  <c r="F60" i="6"/>
  <c r="F61" i="6"/>
  <c r="F63" i="6"/>
  <c r="F64" i="6"/>
  <c r="F65" i="6"/>
  <c r="F66" i="6"/>
  <c r="F67" i="6"/>
  <c r="F68" i="6"/>
  <c r="F69" i="6"/>
  <c r="F72" i="6"/>
  <c r="F73" i="6"/>
  <c r="F74" i="6"/>
  <c r="F75" i="6"/>
  <c r="F76" i="6"/>
  <c r="F77" i="6"/>
  <c r="F41" i="6"/>
  <c r="F39" i="6"/>
  <c r="F38" i="6"/>
  <c r="F36" i="6"/>
  <c r="F32" i="6"/>
  <c r="F33" i="6"/>
  <c r="F34" i="6"/>
  <c r="F31" i="6"/>
  <c r="F27" i="6"/>
  <c r="F28" i="6"/>
  <c r="F29" i="6"/>
  <c r="F26" i="6"/>
  <c r="F22" i="6"/>
  <c r="F23" i="6"/>
  <c r="F24" i="6"/>
  <c r="F21" i="6"/>
  <c r="F17" i="6"/>
  <c r="F18" i="6"/>
  <c r="F19" i="6"/>
  <c r="F16" i="6"/>
  <c r="F12" i="6"/>
  <c r="F13" i="6"/>
  <c r="F5" i="6"/>
  <c r="F6" i="6"/>
  <c r="F7" i="6"/>
  <c r="F8" i="6"/>
  <c r="F9" i="6"/>
  <c r="F4" i="6"/>
  <c r="F19" i="7" l="1"/>
  <c r="D5" i="5" s="1"/>
  <c r="F14" i="8" l="1"/>
  <c r="D3" i="5" s="1"/>
  <c r="C42" i="6" l="1"/>
  <c r="F78" i="6" l="1"/>
  <c r="D4" i="5" s="1"/>
  <c r="F25" i="4" l="1"/>
  <c r="D6" i="5" s="1"/>
  <c r="D7" i="5" s="1"/>
  <c r="D8" i="5" s="1"/>
  <c r="D9" i="5" s="1"/>
  <c r="D10" i="5" s="1"/>
  <c r="D11" i="5" s="1"/>
</calcChain>
</file>

<file path=xl/sharedStrings.xml><?xml version="1.0" encoding="utf-8"?>
<sst xmlns="http://schemas.openxmlformats.org/spreadsheetml/2006/main" count="382" uniqueCount="262">
  <si>
    <t>Popis del za tehnično spremljavo gradnje vzhodne cevi predora Karavanke</t>
  </si>
  <si>
    <t>Opis postavke</t>
  </si>
  <si>
    <t>količina</t>
  </si>
  <si>
    <t>EM</t>
  </si>
  <si>
    <t>cena/EM</t>
  </si>
  <si>
    <t xml:space="preserve">Št. </t>
  </si>
  <si>
    <t>dni</t>
  </si>
  <si>
    <t>kos</t>
  </si>
  <si>
    <t>Nabava in vzpostavitev avtomatskega (brezžični ali žični) sistema za zapisovanje podatkov za merilce specifičnih deformacij in merilce deformacij na stikih. Zagotovljen mora biti tudi on-line dostop podatkov.</t>
  </si>
  <si>
    <t>kpl</t>
  </si>
  <si>
    <t>Nabava in vgradnja 3D točk na terenu</t>
  </si>
  <si>
    <t>Nabava in vgradnja 3D točka na inklinometrih</t>
  </si>
  <si>
    <t>Nabava in vgradnja 3D točk na ekstenzometrih</t>
  </si>
  <si>
    <t>Nabava in vgradnja 3D točk na merskih sidrih</t>
  </si>
  <si>
    <t>Nabava in vgradnja konvergenčnih reperjev in odsevnih tarč</t>
  </si>
  <si>
    <t>Enotočkovni l=3 m</t>
  </si>
  <si>
    <t>Doplačilo za vgradnjo ekstenzometrov na območju iztekanja vode (glave s pakerji)</t>
  </si>
  <si>
    <t>Nabava in vgradnja paličnih enotočkovnih ekstenzometrov dolžine 3 m</t>
  </si>
  <si>
    <t>Tritočkovni l=2 m, 4 m, 6 m</t>
  </si>
  <si>
    <t>Tritočkovni l=3 m, 6 m, 9 m</t>
  </si>
  <si>
    <t>Šesttočkovni l=4 m, 6 m, 8 m, 12 m, 16 m, 20 m</t>
  </si>
  <si>
    <t>HMPE - Horizontalni modularni povratni 5 točkovni ekstenzometer dolžine 30 m</t>
  </si>
  <si>
    <t>Nabava in vgradnja paličnih tritočkovnih  ekstenzometrov dolžine 3 m, 6 m in 9 m</t>
  </si>
  <si>
    <t>Nabava in vgradnja paličnih šesttočkovnih  ekstenzometrov dolžine 4 m, 6 m, 8 m. 12 m, 16 m in 20 m</t>
  </si>
  <si>
    <t>Nabava in vgradnja paličnih tritočkovnih  ekstenzometrov dolžine 2 m, 4 m in 6 m</t>
  </si>
  <si>
    <t>Nabava in vgradnja HMPE 5 točkovnih ekstenzometrov, dolžine 30 m z avtomatskim zajemom podatkov</t>
  </si>
  <si>
    <t>Žični ekstenzometer v talnem oboku</t>
  </si>
  <si>
    <t>Nabava in vgradnja enotočkovnega žičnega ekstenzometra v talni obok</t>
  </si>
  <si>
    <t>Nabava in vgradnja merskih celic za sidra</t>
  </si>
  <si>
    <t>Nabava in vgradnja tlačnih merskih celic  (komplet sestavlja par in sicer tangecialne in radialne celice)</t>
  </si>
  <si>
    <t>Nabava in vgradnja merilcev specifičnih deformacij (komplet je par merilcev z tangencialno/radialno orientacija senzorjev)</t>
  </si>
  <si>
    <t>Nabava in vgradnja merilcev deformacij na betonskih stikih (komplet je par merilcev s tangencialno/radialno orientacijo senzorjev)</t>
  </si>
  <si>
    <t>Merilci specifičnih deformacij na notranji oblogi zahodne cevi</t>
  </si>
  <si>
    <t>Nabava in vgradnja inklinometrov z ureditvijo ustja</t>
  </si>
  <si>
    <t>m</t>
  </si>
  <si>
    <t>Sistem za zajem podatkov in centralna programska oprema za izvedbo spremljave</t>
  </si>
  <si>
    <t>Nabava strojne opreme za izvedbo monitoringa skladno z zahtevami dobavitelja programske opreme</t>
  </si>
  <si>
    <t>Vzdrževanje programske opreme za čas gradnje predora</t>
  </si>
  <si>
    <t>Vzpostavitev polovičnih zapor v času meritev in organizacija  transporta ekipe</t>
  </si>
  <si>
    <t>Horizontalni inklinometri dolžine 30 m - izvedeno iz PBN-2</t>
  </si>
  <si>
    <t>Vgradnja merskih mest</t>
  </si>
  <si>
    <t>Izvedba meritev vibracij</t>
  </si>
  <si>
    <t>Meritve vibracij v zahodni predorski cevi</t>
  </si>
  <si>
    <t>SKUPAJ</t>
  </si>
  <si>
    <t>dan</t>
  </si>
  <si>
    <t>Odvzem vzorcev podzemne vode na čelu izkopa vzhodne cevi (vzorci se jemljejo v razmaku od 50 do 100 m vzdolž predora) in izvedba kemijske analize agresivnosti na beton.</t>
  </si>
  <si>
    <t>Izvedba meritev spremljanja pomikov (Enkratna meritev je izvedba mertive na vseh 111 točkah) - perioda se določi skladno z napredovanjem del in razvoju pomikov</t>
  </si>
  <si>
    <t>Nabava in vgradnja horizontalnih avtomatskih inklinometrov dolžine 30 m</t>
  </si>
  <si>
    <t>Polovične zapore v zahodni cevi</t>
  </si>
  <si>
    <t>Geodetska kontrola točnosti izkopa</t>
  </si>
  <si>
    <t>Vzpostavitev novih merskih konvergenčnih profilov na območjih dotrajane obloge predora. Merski profil vsebuje vgradnjo dveh točk v boke predora in eno v strop predora).</t>
  </si>
  <si>
    <t>3 neodvisne meritve vodenja predora (po višini in smeri) in sicer na stacionažah km 0.7+43,7, na. stac. cca 2000 m (vmesna kontrola) in na stac. cca 3000 m (pred prebojem), vključno s poročilom</t>
  </si>
  <si>
    <t>Dobava in vgradnja merilcev tlaka in merilcev pretoka z elektronskim zapisovanjem podatkov (data logger) ter izvedba zveznih meritev pretoka in tedenske meritve tlaka v zaprtih vrtinah v zahodni cevi na vrtinah od KN-1 do KN-8 v celotnem trajanju gradnje. Pri meritvi tlaka se zvezno beleži porast v odvisnosti od časa po zaprtju.</t>
  </si>
  <si>
    <t>Dobava opreme in izvedba zveznih meritev količin padavin in temperature na območju portala. Meritve se izvajajo dnevno.</t>
  </si>
  <si>
    <t xml:space="preserve">Dobava opreme in izvedba zveznih meritev nivoja podzemne vode v 5 piezometrih izven predora. Zvezne meritve se v celotnem trajanju gradnje izvajajo na vrtinah KP-1, KP-2, KG-2, KP-3 in KP-4. </t>
  </si>
  <si>
    <t>Instalacija programske opreme in vzpostavitev sistema za zajem, vnos in obdelavo meritev. Vključeno je tudi poizkusno delovanje sistema.</t>
  </si>
  <si>
    <t xml:space="preserve">Odvzem reprezentativnih vzorcev kamnin za laboratorijske preiskave. Lokacije se določijo na osnovi geološke spremljave, pri čemer je potrebno posebno pozornost nameniti odvzemu vzorcev v katerih se pojavljajo nabrekljivi materiali. </t>
  </si>
  <si>
    <t>Geomehanske laboratorijske preiskave hribine</t>
  </si>
  <si>
    <t>Vodenje geološko geotehnične spremljave - Geotehnični nadzornik</t>
  </si>
  <si>
    <t>Merski elementi (MS-1) Konvergenčni reperji</t>
  </si>
  <si>
    <t xml:space="preserve">Merski elementi (MS-2)  Ekstenzometri </t>
  </si>
  <si>
    <t>GEOTEHNIČNE SPREMLJAVA</t>
  </si>
  <si>
    <t>Merski elementi (MS-4) Meritve napetosti v primarni oblogi</t>
  </si>
  <si>
    <t xml:space="preserve">Merski elementi (MS-3) Meritve pomikov in obremenitev v sidrih </t>
  </si>
  <si>
    <t>Merski elementi  (MS-5) Meritve specifičnih deformacij v notranji oblogi zahodne in vzhodne cevi</t>
  </si>
  <si>
    <t xml:space="preserve">Merski elementi (MS-7) Meritve deformacij v inklinometru </t>
  </si>
  <si>
    <t>Skupaj geotehnične spremljava in geotehnični elementi</t>
  </si>
  <si>
    <t>NABAVA IN VGRADNJA MERSKIH ELEMENTOV</t>
  </si>
  <si>
    <t>GEOTEHNIČNA SPREMLJAVA VZHODNE IN ZAHODNE CEVI IN PORTALA PREDORA</t>
  </si>
  <si>
    <t>GEOTEHNIČNA SPREMLJAVA IN MERITVE PRI GRADNJI AC IN ODLAGALIŠČ VIŠKA MATERIALA</t>
  </si>
  <si>
    <t xml:space="preserve"> Izvedba vrtin, nabava meskih elementov in izvedba 20 kom meritev</t>
  </si>
  <si>
    <t xml:space="preserve">Piezometri z  merilniki zveznih meritev nivoja vode l=30 m </t>
  </si>
  <si>
    <t>Geodetske točke z optičnimi prizmami</t>
  </si>
  <si>
    <t>Posedalne plošče</t>
  </si>
  <si>
    <t>Pregle in prevzem temeljnih tal z meritvami (dinamična plošča)</t>
  </si>
  <si>
    <t>Geološka spremljava pri gradnji vzhodne cevi in portala predora Karavanke</t>
  </si>
  <si>
    <t>GEOLOŠKA SPREMLJAVA IN LABORATORIJSKE PREIKAVE VZORCEV HRIBINE</t>
  </si>
  <si>
    <t>Vzpostavitev in dopolnitev 3D geološkega modela in izdelava geoloških kart in profilov.</t>
  </si>
  <si>
    <t>SKUPAJ GEOLOŠKA SPREMLJAVA IN LABORATORIJSKE PREISKAVE</t>
  </si>
  <si>
    <t>HIDROGEOLOŠKA SPREMLJAVA IN IZVAJANJE MERITEV</t>
  </si>
  <si>
    <t>Hidrogeološka spremljava pri gradnji vzhodne cevi in portala predora Karavanke</t>
  </si>
  <si>
    <t>Hidrogeološke meritve v zahodni cevi in portala predora Karavanke</t>
  </si>
  <si>
    <t>CELOTNA HIDROGEOLOŠKA SPREMLJAVA IN MERITVE</t>
  </si>
  <si>
    <t xml:space="preserve">Vertikalnih inklinometri  l=30 m </t>
  </si>
  <si>
    <t xml:space="preserve">Vertikalni inklinometri  l=35 m </t>
  </si>
  <si>
    <t>Merski elementi  (MS-6) Meritve radialnih pomikov z ekstenzometri  iz obstoječih prečnikov</t>
  </si>
  <si>
    <t>Izvedba meritev razvoja 6 večjih razpok na notranji oblogi zahodne predorske cevi z dilatometri. Predvidoma se bo v fazi izkopa opravilo 30 meritev.</t>
  </si>
  <si>
    <t>DRUGA DELA</t>
  </si>
  <si>
    <t>Nepredvidena dela 5 %</t>
  </si>
  <si>
    <t>Nočno delo v primeru izrednih razmer oziroma kriznega vodenja gradnje predora, po predhodnem dogovoru z Inženirjem</t>
  </si>
  <si>
    <t>ur</t>
  </si>
  <si>
    <t>DDV</t>
  </si>
  <si>
    <t>Skupaj brez DDV</t>
  </si>
  <si>
    <t xml:space="preserve">Občasno izvajanje geodetskih 3 D meritev svetlega profila predora (po izkopu, po vgradnji primarne podgradnje in pred vgradnjo NBO) ter višinska in smerna kontrola gradnje predora  (predvidoma 2 dni na teden,  12 ur na dan;  v izrednih razmerah tudi nočno delo)                                                                           </t>
  </si>
  <si>
    <t>Izvedba meritev skladno s projektno nalogo in načrtom tehničnega opazovanja, napredovanjem izkopnih del in geotehničnim obnašanjem sistema v vzhodni cevi ter vzdrževanje opreme in  zbiranje podatkov iz avtomatskih zapisovalnikov ter osnovna obdelava podatkov za vnos v bazo podatkov.</t>
  </si>
  <si>
    <t>SKUPAJ DRUGA DELA</t>
  </si>
  <si>
    <t>Strukturno geološka spremljava gradnje predora, sodelovanje pri pripravi poročil ter občasna prisotnost na operativnih setankih (1x na teden, 10 ur/dan)</t>
  </si>
  <si>
    <t>I:/1.0</t>
  </si>
  <si>
    <t>I:/1.2</t>
  </si>
  <si>
    <t>I:/2.0</t>
  </si>
  <si>
    <t>I:/2.2</t>
  </si>
  <si>
    <t>I:/2.3</t>
  </si>
  <si>
    <t>I:/2.4</t>
  </si>
  <si>
    <t>II:/1.0</t>
  </si>
  <si>
    <t>II:/1.1</t>
  </si>
  <si>
    <t>II:/1.2</t>
  </si>
  <si>
    <t>II:/1.3</t>
  </si>
  <si>
    <t>II:/1.4</t>
  </si>
  <si>
    <t>II:/1.5</t>
  </si>
  <si>
    <t>II:/1.6</t>
  </si>
  <si>
    <t>II:/2.0</t>
  </si>
  <si>
    <t>II:/2.1</t>
  </si>
  <si>
    <t>II:/2.2</t>
  </si>
  <si>
    <t>II:/2.3</t>
  </si>
  <si>
    <t>II:/2.4</t>
  </si>
  <si>
    <t>II:/2.5</t>
  </si>
  <si>
    <t>II:/2.6</t>
  </si>
  <si>
    <t>III:/1.0</t>
  </si>
  <si>
    <t>III:/1.1</t>
  </si>
  <si>
    <t>III:/1.2</t>
  </si>
  <si>
    <t>III:/1.3</t>
  </si>
  <si>
    <t>III:/1.4</t>
  </si>
  <si>
    <t>III:/1.5</t>
  </si>
  <si>
    <t>III:/1.6</t>
  </si>
  <si>
    <t>III:/1.7</t>
  </si>
  <si>
    <t>III:/2.0</t>
  </si>
  <si>
    <t>III:/2.1</t>
  </si>
  <si>
    <t>III:/2.2</t>
  </si>
  <si>
    <t>III:/2.3</t>
  </si>
  <si>
    <t>III:/2.4</t>
  </si>
  <si>
    <t>III:/2.5</t>
  </si>
  <si>
    <t>IV:/1.0</t>
  </si>
  <si>
    <t>IV:/1.2</t>
  </si>
  <si>
    <t>IV:/1.4</t>
  </si>
  <si>
    <t>IV:/2.0</t>
  </si>
  <si>
    <t>IV:/2.2</t>
  </si>
  <si>
    <t>IV:/2.3</t>
  </si>
  <si>
    <t>I. Geološka spremljava</t>
  </si>
  <si>
    <t>II. Geotehnika</t>
  </si>
  <si>
    <t>III. Hidrogeologija</t>
  </si>
  <si>
    <t>IV.Druga dela</t>
  </si>
  <si>
    <t>I:/1.1.</t>
  </si>
  <si>
    <t>I:/1.3</t>
  </si>
  <si>
    <t>I:/2.1</t>
  </si>
  <si>
    <t>I:/2.5</t>
  </si>
  <si>
    <t>I:/2.6</t>
  </si>
  <si>
    <t>II:/2.1.1</t>
  </si>
  <si>
    <t>II:/2.1.2</t>
  </si>
  <si>
    <t>II:/2.2.1</t>
  </si>
  <si>
    <t>II:/2.2.1.1</t>
  </si>
  <si>
    <t>II:/2.2.2.2</t>
  </si>
  <si>
    <t>II:/2.2.1.2</t>
  </si>
  <si>
    <t>II:/2.2.2.3</t>
  </si>
  <si>
    <t>II:/2.2.2</t>
  </si>
  <si>
    <t>II:/2.2.2.1</t>
  </si>
  <si>
    <t>II:/2.2.2.4</t>
  </si>
  <si>
    <t>II:/2.2.3</t>
  </si>
  <si>
    <t>II:/2.2.3.1</t>
  </si>
  <si>
    <t>II:/2.2.3.2</t>
  </si>
  <si>
    <t>II:/2.2.3.3</t>
  </si>
  <si>
    <t>II:/2.2.3.4</t>
  </si>
  <si>
    <t>II:/2.2.4</t>
  </si>
  <si>
    <t>II:/2.2.4.1</t>
  </si>
  <si>
    <t>II:/2.2.4.2</t>
  </si>
  <si>
    <t>II:/2.2.4.3</t>
  </si>
  <si>
    <t>II:/2.2.4.4</t>
  </si>
  <si>
    <t>II:/2.2.5</t>
  </si>
  <si>
    <t>II:/2.2.5.1</t>
  </si>
  <si>
    <t>II:/2.2.6</t>
  </si>
  <si>
    <t>II:/2.2.6.1</t>
  </si>
  <si>
    <t>II:/2.2.6.2</t>
  </si>
  <si>
    <t>II:/2.3.1</t>
  </si>
  <si>
    <t>II:/2.3.2</t>
  </si>
  <si>
    <t>II:/2.4.1</t>
  </si>
  <si>
    <t>II:/2.4.2</t>
  </si>
  <si>
    <t>II:/2.4.3</t>
  </si>
  <si>
    <t>II:/2.5.1</t>
  </si>
  <si>
    <t>II:/2.5.1.1</t>
  </si>
  <si>
    <t>II:/2.5.1.2</t>
  </si>
  <si>
    <t>II:/2.5.1.3</t>
  </si>
  <si>
    <t>II:/2.6.1</t>
  </si>
  <si>
    <t>II:/2.6.1.1</t>
  </si>
  <si>
    <t>II:/2.6.1.2</t>
  </si>
  <si>
    <t>II:/2.6.1.3</t>
  </si>
  <si>
    <t>II:/2.6.1.4</t>
  </si>
  <si>
    <t>II:/2.7</t>
  </si>
  <si>
    <t>II:/2.7.1</t>
  </si>
  <si>
    <t>II:/2.7.1.1</t>
  </si>
  <si>
    <t>II:/2.7.1.2</t>
  </si>
  <si>
    <t>II:/2.8</t>
  </si>
  <si>
    <t>II:/2.8.1</t>
  </si>
  <si>
    <t>II:/2.8.2</t>
  </si>
  <si>
    <t>II:/2.8.3</t>
  </si>
  <si>
    <t>II:/2.8.4</t>
  </si>
  <si>
    <t>II:/2.8.5</t>
  </si>
  <si>
    <t>II:/2.8.6</t>
  </si>
  <si>
    <t>II:/2.8.7</t>
  </si>
  <si>
    <t>II:/3.0</t>
  </si>
  <si>
    <t>II:/3.1</t>
  </si>
  <si>
    <t>II:/3.1.1</t>
  </si>
  <si>
    <t>II:/3.1.2</t>
  </si>
  <si>
    <t>II:/3.1.3</t>
  </si>
  <si>
    <t>II:/3.1.4</t>
  </si>
  <si>
    <t>II:/3.1.5</t>
  </si>
  <si>
    <t>II:/3.1.6</t>
  </si>
  <si>
    <t>III:/1.8</t>
  </si>
  <si>
    <t>III:/1.9</t>
  </si>
  <si>
    <t>IV:/1.1</t>
  </si>
  <si>
    <t xml:space="preserve">Nabava/najem programske opreme za izvedbo tehnične spremljave gradnje predora za obdobje gradnje. Programska oprema mora omogočatIV:
- grafični in numerični prikaz merjenih vrednosti
- slikovno gradivo in vključitev fotografij
- vključitev tekstovnega gradiva
- on-line povezavo z nameščeno merilno opremo (senzorji) oz. branje podatkov z strežnika za zajem podatkov
- ročno vnašanje merjenih podatkov in stacionaž
- alarmiranje ob prekoračitvi mejnih vrednosti
- določanje različnih nivojev dostopa glede na uporabnika
- oddaljen vpogled v podatke glede glede na nivo dostopa </t>
  </si>
  <si>
    <t>IV:/2.1.</t>
  </si>
  <si>
    <t>IV:/2.1.1</t>
  </si>
  <si>
    <t>IV:/2.2.1</t>
  </si>
  <si>
    <t>IV:/2.3.1</t>
  </si>
  <si>
    <t>IV:/3</t>
  </si>
  <si>
    <t>IV:/3.1</t>
  </si>
  <si>
    <t>IV:/4</t>
  </si>
  <si>
    <t>IV:/4.1</t>
  </si>
  <si>
    <t>IV:/4.2</t>
  </si>
  <si>
    <t>IV:/5</t>
  </si>
  <si>
    <t>IV:/5.1</t>
  </si>
  <si>
    <t>IV:/6</t>
  </si>
  <si>
    <t>IV:/7</t>
  </si>
  <si>
    <t>IV:/8</t>
  </si>
  <si>
    <t>IV:/10</t>
  </si>
  <si>
    <t xml:space="preserve">Geološko ( inženirsko geološko in hidrogeološko) kartiranje čela, stopnice in talnega oboka, geološka spremljava predvrtavanja (12 urna prisotnost 7 dni v tednu) in izdelavo obdobnih in končnega poročila o geološki spremljavi (kartiranje s pomočjo sistema za 3D stereofotogrametrični zajem izkopnih površin s pripadajočo programsko opremo za izvedbo analiz in vzpostavitvijo podatkovne baze za prikaz rezultatov spremljave v vseh fazah gradnje, vključujoč vzdrževanje opreme). </t>
  </si>
  <si>
    <t>Izvedba meritev vlage in prostorninske teže z izdelavo poročila</t>
  </si>
  <si>
    <t>Izvedba meritev  tlačne  in točkovne trdnosti z izdelavo poročila</t>
  </si>
  <si>
    <t>Izvedba preiskav za nastanek pogojev sulfatne korozije z izdelavo poročila</t>
  </si>
  <si>
    <t>Izvedba preiskav nabrekljivosti kamnine z izdelavo poročila</t>
  </si>
  <si>
    <t>Izvedba mineraloških in petrografskih preiskav z izdelavo poročila</t>
  </si>
  <si>
    <t>kom</t>
  </si>
  <si>
    <t>Izvedba meritev novih konvergenčnih profilov z izdelavo poročila. Predvidena je izvedba 100 meritev v času gradnje vzhodne cevi predora. Meritve se izvedejo po vgradnji, kasneje se izvajajo v vplivnem območju izkopa nove cevi (ocena -50/+200 m od čela izkopa)</t>
  </si>
  <si>
    <t>Priprava dnevnih informacij in tedenskih  poročil geotehnične spremljave ter končnega poročila o izvedenih geotehničnih meritvah</t>
  </si>
  <si>
    <t>Nabava in vgradnja elektronskega merilca z avtomatskim zapisovalnikom in kablom</t>
  </si>
  <si>
    <t>Nabava in vgradnja optičnih odbojnikov</t>
  </si>
  <si>
    <t>Nabava in vgradnja avtomatskih zapisovalnikov in kablov</t>
  </si>
  <si>
    <t>Nabava in vgradnja avtomatskih zapisovalnikov in kablov za inklinometre</t>
  </si>
  <si>
    <t>Vgradnja in spremljanje točk na portalni konstrukciji in na površini na predorom</t>
  </si>
  <si>
    <t>Nabava in vgradnja opazovalnih točk v sekundarno oblogo, za spremljavo pomikov v fazi obratovanja predora in izvedba ničelne meritve vseh točk vgrajenih v sekundarno oblogo</t>
  </si>
  <si>
    <t xml:space="preserve">Izvedba meritev pretoka v zahodni predorski cevi v jaških na vozišču vzdolž centralne drenaže. Meritve pretoka se izvajajo s hidrometričnim krilom ter solno raztopino na predvidoma 20 jaških.  Predvidena je izvedba 4 posnetkov od tega je eden ob izkopu do konca werfenske enote in en posnetek ob preboju Goliškega preloma. Za meritev je potrebna polovična zapora ceste, meritev predvidoma v nočnem času. </t>
  </si>
  <si>
    <t>Izvedba meritev pretoka in določanje terenskih fizikalno-kemijskih parametrov za določevanje lokacije zajetja na območju schlernskega dolomita (tektonska cona). Meritve se izvajajo dnevno na vseh območjih pojavljanja vode v dolomitu ter do 5 meritev s solno raztopino / hidrometričnim krilom vzdolž odvodnih kanalov.</t>
  </si>
  <si>
    <t>Izvedba meritev iztoka iz zajetij v zahodni cevi s potopno črpalko (črpanje do ustalitve nivoja v zajetju, katerega je potrebno spremljati zvezno s sondo milimetrske natančnosti). Meritev pretoka se izvaja tedensko na obstoječih vodnih virih na stacionaži 315 m in 2875 m. Okvirne količine črpanja znašajo 10 l/s na 315 oz. 2 l/s na 2875. Meritev se izvedejo v času polovične zapore.</t>
  </si>
  <si>
    <t>Izvedba meritev tlaka v zahodni cevi pri zaprtih vrtinah (meritev pretoka po vrtinah). Meritev se izvaja tedensko na 27 drenažnih vrtinah v drenažnih nišah v okolici stacionaže 750 m. Pri meritvi tlaka se zvezno beleži porast v odvisnosti od časa po zaprtju vrtine.</t>
  </si>
  <si>
    <t xml:space="preserve">Izvedba  hidrogeološke spremljave s strani specialista hidrogeologije na območju intenzivnejših dodtokov vode v predor in izdelava tedenskih poročil in končnega hidrogeološkega poročila  (spremljanje dinamike iztoka vode na čelu in portalu  vzhodne predorske cevi, odvzemi vzorcev vode, meritve na površini na predorom v okviru hidrogeološkega okoljskega monitoringa - predvidena prisotnost 8 ur/dan). </t>
  </si>
  <si>
    <t>Odvzem vzorcev in izvedba izotopske analize devterija d2H in kisika d18O na čelu izkopa vzhodne cevi (vzorci se jemljejo v obsegu 2 - 3 vzorce na hidrogeolško enoto).</t>
  </si>
  <si>
    <t>Izvedba meritev tlaka v zaledju za ugotavljanje uspešnosti drenažnih učinkov na območju stacionaže 750 m. Zvezne meritve v novo izvedenih drenažnih vrtinah po zaprtju vrtine (predvidoma 1x tehnik dan, uporaba opreme).</t>
  </si>
  <si>
    <t>Odvzem vzorcev in izvedba kemijske analize soli na čelu izkopa vzhodne cevi (vzorci se jemljejo v razmaku od 50 do 100 m vzdolž werfenske in permokarbonske enote).</t>
  </si>
  <si>
    <t>Izvedba meritev iztoka iz vzhodne cevi na območju portala v celotnem obdobju gradnje. Meritve se izvajajo zvezno (meski element s pomnilnikom podatkov).</t>
  </si>
  <si>
    <t>Izvedba meritev iztoka iz zahodne cevi na območju portala z nadgradnjo obstoječega merskega mesta: dobava in vgradnja dodatne merilne sonde z milimetrsko natančnostjo in izvedba zveznih meritev nivoja/ pretoka v celotnem trajanju gradnje, z obdelavo podatkov.</t>
  </si>
  <si>
    <t>Spremljava pomikov na vseh vgrajenih inklinometrih</t>
  </si>
  <si>
    <t xml:space="preserve">Ničelna meritev, z določitvijo občutljivosti in praga vhodnih podatkov po referenčnem standardu ÖNORM S 9020:2015 oz. DIN 4150. (Meritve se izvede na štirih reprezentativnih ločenih lokacijah vzdolž celotne trase predora). </t>
  </si>
  <si>
    <t>IV:/1.3</t>
  </si>
  <si>
    <t>Kontinuirano merjenje vibracij v zahodni predorski cevi in v prečnikih, z določitvijo praga vhodnega signala, ob upoštevanju obstoječega prometa in drugih šumnih dejavnikov vključno z izdelavo poročila o meritvah. Prenos meritve do računalnika in procesiranje meritev. (Meritve potekajo 1x/teden z več inštrumenti-geofoni in enim (1) inštrumentom, ki meri kontinuirno).</t>
  </si>
  <si>
    <t>Določitev merskih mest in vgradnja merilnikov v zahodni predorski cevi in v prečnikih (v oblogo predora se izvrta ležišče za sidrni vijak, na katerega se med meritvijo fiksira triosni geofon. Vzpostavi se komunikacija med geofonom in instrumentom za meritve. Merilna oprema se vgradi po navodilih proizvajalca in skladno s standarom. Instrument za meritve mora ustrezati zahtevam, ki so določene v tehničnih specifikacijah).</t>
  </si>
  <si>
    <t>Izvedba ničelne meritve (kalibracija meritve) vibracij</t>
  </si>
  <si>
    <r>
      <t xml:space="preserve">Organizacije izvajanja meritev in izvedba vrednotenja rezultatov vseh meritev ob upoštevanju geoloških razmer </t>
    </r>
    <r>
      <rPr>
        <b/>
        <sz val="11"/>
        <rFont val="Calibri"/>
        <family val="2"/>
        <charset val="238"/>
        <scheme val="minor"/>
      </rPr>
      <t xml:space="preserve">pri gradnji vzhodne cevi </t>
    </r>
    <r>
      <rPr>
        <sz val="11"/>
        <rFont val="Calibri"/>
        <family val="2"/>
        <charset val="238"/>
        <scheme val="minor"/>
      </rPr>
      <t xml:space="preserve">skladno z 91. in 92. členom Uredbe o tehničnih normativih in pogojih za projektiranje cestnih predorov v RS (UL RS št. 48/06, 54/09, 109/10). Vrednotenje se izvaja ves čas gradnje predora in sicer 10 ur na dan in 7 dni v tednu.
Vrednotenje opravlja </t>
    </r>
    <r>
      <rPr>
        <b/>
        <sz val="11"/>
        <rFont val="Calibri"/>
        <family val="2"/>
        <charset val="238"/>
        <scheme val="minor"/>
      </rPr>
      <t>geotehnični nadzornik, ki je hkrati vodja geološko geotehnične spremljave gradnje vzhodne cevi predora Karavanke</t>
    </r>
    <r>
      <rPr>
        <sz val="11"/>
        <rFont val="Calibri"/>
        <family val="2"/>
        <charset val="238"/>
        <scheme val="minor"/>
      </rPr>
      <t xml:space="preserve"> v obsegu:
- koordinacija predvidenih geotehničnih meritev in geološke ter hidrogeološke spremljave gradnje predora,
- celovita interpretacija vseh izvedenih meritev v poročilih s komentarji in predlogi za izvedbo del (grafična in tekstualna oblika),
- sprotno (dnevno) obveščanje izvajalca, projektanta, inženirja in naročnika o rezultatih meritev,
- sprotno obveščanje izvajalcev posameznih geotehničnih meritev o morebitnih neskladjih ter potrebnih spremembah in dopolnitvah meritev,
- izvedbo dodatnih numeričnih analiz in meritev v primeru, da meritve izkazujejo obnašanje izven pričakovanega območja,
- priprava predloga prilagojenega načina gradnje glede na razmere,
- izdelava dnevnih, tedenskih, obdobih in končnega poročil gradnje vzhodne cevi predora Karavanke (skladno z vsebino projketne naloge)</t>
    </r>
  </si>
  <si>
    <t>komplet</t>
  </si>
  <si>
    <t>Izdelava tehnološkega  elaborata gg spremljave</t>
  </si>
  <si>
    <t>Izdelava geotehničnega varnostnega načrta</t>
  </si>
  <si>
    <t>Izvedba spremljave napetosti v obstoječih biaksialnih napetostnih celicah, ki so vgrajene v prečnikih GQ18, EQ19 in GQ20.  Predvidoma se bo v fazi izkopa opravilo 30 meritev.</t>
  </si>
  <si>
    <t>vrednost</t>
  </si>
  <si>
    <t>Skupaj z DDV</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</si>
</sst>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 &quot;€&quot;_-;\-* #,##0.00\ &quot;€&quot;_-;_-* &quot;-&quot;??\ &quot;€&quot;_-;_-@_-"/>
    <numFmt numFmtId="43" formatCode="_-* #,##0.00\ _€_-;\-* #,##0.00\ _€_-;_-* &quot;-&quot;??\ _€_-;_-@_-"/>
    <numFmt numFmtId="164" formatCode="#,##0.0"/>
    <numFmt numFmtId="165" formatCode="_-* #.##0.00\ _S_I_T_-;\-* #.##0.00\ _S_I_T_-;_-* &quot;-&quot;??\ _S_I_T_-;_-@_-"/>
    <numFmt numFmtId="166" formatCode="_-* #,##0.0\ &quot;€&quot;_-;\-* #,##0.0\ &quot;€&quot;_-;_-* &quot;-&quot;??\ &quot;€&quot;_-;_-@_-"/>
    <numFmt numFmtId="167" formatCode="_-* #,##0\ _€_-;\-* #,##0\ _€_-;_-* &quot;-&quot;??\ _€_-;_-@_-"/>
  </numFmts>
  <fonts count="15" x14ac:knownFonts="1">
    <font>
      <sz val="11"/>
      <color theme="1"/>
      <name val="Calibri"/>
      <family val="2"/>
      <charset val="238"/>
      <scheme val="minor"/>
    </font>
    <font>
      <b/>
      <sz val="11"/>
      <color theme="1"/>
      <name val="Calibri"/>
      <family val="2"/>
      <charset val="238"/>
      <scheme val="minor"/>
    </font>
    <font>
      <sz val="11"/>
      <name val="Calibri"/>
      <family val="2"/>
      <charset val="238"/>
      <scheme val="minor"/>
    </font>
    <font>
      <sz val="11"/>
      <color rgb="FFFF0000"/>
      <name val="Calibri"/>
      <family val="2"/>
      <charset val="238"/>
      <scheme val="minor"/>
    </font>
    <font>
      <b/>
      <sz val="11"/>
      <name val="Calibri"/>
      <family val="2"/>
      <charset val="238"/>
      <scheme val="minor"/>
    </font>
    <font>
      <sz val="10"/>
      <name val="Arial"/>
      <family val="2"/>
      <charset val="238"/>
    </font>
    <font>
      <sz val="11"/>
      <color theme="1"/>
      <name val="Calibri"/>
      <family val="2"/>
      <charset val="238"/>
      <scheme val="minor"/>
    </font>
    <font>
      <b/>
      <sz val="12"/>
      <color theme="1"/>
      <name val="Calibri"/>
      <family val="2"/>
      <charset val="238"/>
      <scheme val="minor"/>
    </font>
    <font>
      <b/>
      <i/>
      <sz val="11"/>
      <name val="Calibri"/>
      <family val="2"/>
      <charset val="238"/>
      <scheme val="minor"/>
    </font>
    <font>
      <sz val="11"/>
      <color rgb="FF006100"/>
      <name val="Calibri"/>
      <family val="2"/>
      <charset val="238"/>
      <scheme val="minor"/>
    </font>
    <font>
      <b/>
      <sz val="11"/>
      <color rgb="FFFF0000"/>
      <name val="Calibri"/>
      <family val="2"/>
      <charset val="238"/>
      <scheme val="minor"/>
    </font>
    <font>
      <sz val="12"/>
      <color theme="1"/>
      <name val="Calibri"/>
      <family val="2"/>
      <charset val="238"/>
      <scheme val="minor"/>
    </font>
    <font>
      <sz val="11"/>
      <color indexed="8"/>
      <name val="Calibri"/>
      <family val="2"/>
      <charset val="238"/>
      <scheme val="minor"/>
    </font>
    <font>
      <b/>
      <sz val="11"/>
      <color indexed="8"/>
      <name val="Calibri"/>
      <family val="2"/>
      <charset val="238"/>
      <scheme val="minor"/>
    </font>
    <font>
      <sz val="12"/>
      <name val="Calibri"/>
      <family val="2"/>
      <charset val="238"/>
      <scheme val="minor"/>
    </font>
  </fonts>
  <fills count="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C6EFCE"/>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5" fillId="0" borderId="0"/>
    <xf numFmtId="0" fontId="9" fillId="4" borderId="0" applyNumberFormat="0" applyBorder="0" applyAlignment="0" applyProtection="0"/>
    <xf numFmtId="43" fontId="6" fillId="0" borderId="0" applyFont="0" applyFill="0" applyBorder="0" applyAlignment="0" applyProtection="0"/>
  </cellStyleXfs>
  <cellXfs count="166">
    <xf numFmtId="0" fontId="0" fillId="0" borderId="0" xfId="0"/>
    <xf numFmtId="0" fontId="0" fillId="0" borderId="0" xfId="0" applyAlignment="1">
      <alignment horizontal="center"/>
    </xf>
    <xf numFmtId="0" fontId="0" fillId="0" borderId="0" xfId="0" applyAlignment="1">
      <alignment horizontal="right"/>
    </xf>
    <xf numFmtId="0" fontId="0" fillId="0" borderId="0" xfId="0" applyAlignment="1">
      <alignment wrapText="1"/>
    </xf>
    <xf numFmtId="49" fontId="0" fillId="0" borderId="0" xfId="0" applyNumberFormat="1" applyAlignment="1">
      <alignment horizontal="left"/>
    </xf>
    <xf numFmtId="0" fontId="0" fillId="0" borderId="0" xfId="0"/>
    <xf numFmtId="0" fontId="0" fillId="0" borderId="0" xfId="0" applyAlignment="1">
      <alignment vertical="center"/>
    </xf>
    <xf numFmtId="0" fontId="0" fillId="0" borderId="1" xfId="0"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 fontId="2" fillId="0" borderId="1" xfId="0" applyNumberFormat="1" applyFont="1" applyBorder="1" applyAlignment="1">
      <alignment horizontal="right" vertical="center"/>
    </xf>
    <xf numFmtId="164" fontId="2" fillId="0" borderId="1" xfId="0" applyNumberFormat="1" applyFont="1" applyBorder="1" applyAlignment="1">
      <alignment horizontal="center" vertical="center"/>
    </xf>
    <xf numFmtId="0" fontId="2" fillId="0" borderId="0" xfId="0" applyFont="1" applyFill="1" applyAlignment="1">
      <alignment vertical="center" wrapText="1"/>
    </xf>
    <xf numFmtId="0" fontId="3" fillId="0" borderId="0" xfId="0" applyFont="1" applyAlignment="1">
      <alignment vertical="center"/>
    </xf>
    <xf numFmtId="0" fontId="3" fillId="0" borderId="0" xfId="0" applyFont="1" applyAlignment="1">
      <alignment vertical="center" wrapText="1"/>
    </xf>
    <xf numFmtId="0" fontId="2" fillId="0" borderId="1" xfId="0" applyFont="1" applyFill="1" applyBorder="1" applyAlignment="1">
      <alignment vertical="center" wrapText="1"/>
    </xf>
    <xf numFmtId="0" fontId="3" fillId="0" borderId="0" xfId="0" applyFont="1"/>
    <xf numFmtId="0" fontId="1" fillId="0" borderId="1" xfId="0" applyFont="1" applyFill="1" applyBorder="1" applyAlignment="1">
      <alignment horizontal="center" vertical="center"/>
    </xf>
    <xf numFmtId="3" fontId="2" fillId="0" borderId="1" xfId="0" applyNumberFormat="1" applyFont="1" applyBorder="1" applyAlignment="1">
      <alignment horizontal="center" vertical="center"/>
    </xf>
    <xf numFmtId="3" fontId="0" fillId="0" borderId="1" xfId="0" applyNumberFormat="1" applyBorder="1" applyAlignment="1">
      <alignment horizontal="center" vertical="center"/>
    </xf>
    <xf numFmtId="3" fontId="0" fillId="0" borderId="1" xfId="0" applyNumberFormat="1" applyFill="1" applyBorder="1" applyAlignment="1">
      <alignment horizontal="center" vertical="center"/>
    </xf>
    <xf numFmtId="3" fontId="2" fillId="0" borderId="1" xfId="0" applyNumberFormat="1" applyFont="1" applyFill="1" applyBorder="1" applyAlignment="1">
      <alignment horizontal="center" vertical="center"/>
    </xf>
    <xf numFmtId="49" fontId="0" fillId="0" borderId="1" xfId="0" applyNumberFormat="1" applyFont="1" applyFill="1" applyBorder="1" applyAlignment="1">
      <alignment horizontal="left" vertical="center"/>
    </xf>
    <xf numFmtId="0" fontId="1" fillId="0" borderId="0" xfId="0" applyFont="1"/>
    <xf numFmtId="49" fontId="1" fillId="0" borderId="1" xfId="0" applyNumberFormat="1" applyFont="1" applyFill="1" applyBorder="1" applyAlignment="1">
      <alignment horizontal="left" vertical="center"/>
    </xf>
    <xf numFmtId="49" fontId="1" fillId="0" borderId="1" xfId="0" applyNumberFormat="1" applyFont="1" applyFill="1" applyBorder="1" applyAlignment="1">
      <alignment horizontal="center" vertical="center"/>
    </xf>
    <xf numFmtId="0" fontId="2" fillId="5" borderId="1" xfId="0" applyFont="1" applyFill="1" applyBorder="1" applyAlignment="1">
      <alignment vertical="center" wrapText="1"/>
    </xf>
    <xf numFmtId="0" fontId="2" fillId="0" borderId="1" xfId="0" applyFont="1" applyFill="1" applyBorder="1" applyAlignment="1">
      <alignment horizontal="center" vertical="center" wrapText="1"/>
    </xf>
    <xf numFmtId="0" fontId="0" fillId="0" borderId="0" xfId="0" applyFill="1"/>
    <xf numFmtId="0" fontId="1" fillId="6" borderId="1" xfId="0" applyFont="1" applyFill="1" applyBorder="1" applyAlignment="1">
      <alignment vertical="center" wrapText="1"/>
    </xf>
    <xf numFmtId="0" fontId="1" fillId="0" borderId="1" xfId="0" applyFont="1" applyFill="1" applyBorder="1" applyAlignment="1">
      <alignment horizontal="center" vertical="center" wrapText="1"/>
    </xf>
    <xf numFmtId="3" fontId="1" fillId="0" borderId="1" xfId="0" applyNumberFormat="1" applyFont="1" applyFill="1" applyBorder="1" applyAlignment="1">
      <alignment horizontal="center" vertical="center"/>
    </xf>
    <xf numFmtId="4" fontId="1" fillId="0" borderId="1" xfId="0" applyNumberFormat="1" applyFont="1" applyFill="1" applyBorder="1" applyAlignment="1">
      <alignment horizontal="center" vertical="center"/>
    </xf>
    <xf numFmtId="0" fontId="4" fillId="6" borderId="1" xfId="0" applyFont="1" applyFill="1" applyBorder="1" applyAlignment="1">
      <alignment vertical="center" wrapText="1"/>
    </xf>
    <xf numFmtId="3" fontId="2" fillId="6" borderId="1" xfId="0" applyNumberFormat="1" applyFont="1" applyFill="1" applyBorder="1" applyAlignment="1">
      <alignment horizontal="center" vertical="center"/>
    </xf>
    <xf numFmtId="0" fontId="2" fillId="6" borderId="1" xfId="0" applyFont="1" applyFill="1" applyBorder="1" applyAlignment="1">
      <alignment horizontal="center" vertical="center"/>
    </xf>
    <xf numFmtId="4" fontId="2" fillId="6" borderId="1" xfId="0" applyNumberFormat="1" applyFont="1" applyFill="1" applyBorder="1" applyAlignment="1">
      <alignment horizontal="right" vertical="center"/>
    </xf>
    <xf numFmtId="0" fontId="8" fillId="6" borderId="1" xfId="0" applyFont="1" applyFill="1" applyBorder="1" applyAlignment="1">
      <alignment vertical="center" wrapText="1"/>
    </xf>
    <xf numFmtId="3" fontId="4" fillId="6" borderId="1" xfId="0" applyNumberFormat="1" applyFont="1" applyFill="1" applyBorder="1" applyAlignment="1">
      <alignment horizontal="center" vertical="center"/>
    </xf>
    <xf numFmtId="0" fontId="4" fillId="6" borderId="1" xfId="0" applyFont="1" applyFill="1" applyBorder="1" applyAlignment="1">
      <alignment horizontal="center" vertical="center"/>
    </xf>
    <xf numFmtId="4" fontId="4" fillId="6" borderId="1" xfId="0" applyNumberFormat="1" applyFont="1" applyFill="1" applyBorder="1" applyAlignment="1">
      <alignment horizontal="right" vertical="center"/>
    </xf>
    <xf numFmtId="49" fontId="0" fillId="0" borderId="1" xfId="0" applyNumberFormat="1" applyFill="1" applyBorder="1" applyAlignment="1">
      <alignment horizontal="left" vertical="center"/>
    </xf>
    <xf numFmtId="164" fontId="2" fillId="6" borderId="1" xfId="0" applyNumberFormat="1" applyFont="1" applyFill="1" applyBorder="1" applyAlignment="1">
      <alignment horizontal="center" vertical="center"/>
    </xf>
    <xf numFmtId="49" fontId="10" fillId="0" borderId="1" xfId="0" applyNumberFormat="1" applyFont="1" applyFill="1" applyBorder="1" applyAlignment="1">
      <alignment horizontal="left" vertical="center"/>
    </xf>
    <xf numFmtId="0" fontId="2" fillId="0" borderId="1" xfId="2" applyFont="1" applyFill="1" applyBorder="1" applyAlignment="1">
      <alignment vertical="center" wrapText="1"/>
    </xf>
    <xf numFmtId="49" fontId="0" fillId="0" borderId="4" xfId="0" applyNumberFormat="1" applyFont="1" applyFill="1" applyBorder="1" applyAlignment="1">
      <alignment horizontal="left" vertical="center"/>
    </xf>
    <xf numFmtId="0" fontId="1" fillId="6" borderId="0" xfId="0" applyFont="1" applyFill="1" applyAlignment="1">
      <alignment vertical="center" wrapText="1"/>
    </xf>
    <xf numFmtId="4" fontId="1" fillId="6" borderId="0" xfId="0" applyNumberFormat="1" applyFont="1" applyFill="1" applyAlignment="1">
      <alignment horizontal="right" vertical="center"/>
    </xf>
    <xf numFmtId="0" fontId="2" fillId="5" borderId="1" xfId="0" applyNumberFormat="1" applyFont="1" applyFill="1" applyBorder="1" applyAlignment="1">
      <alignment vertical="center" wrapText="1"/>
    </xf>
    <xf numFmtId="49" fontId="1" fillId="0" borderId="0" xfId="0" applyNumberFormat="1" applyFont="1" applyFill="1" applyAlignment="1">
      <alignment vertical="center" wrapText="1"/>
    </xf>
    <xf numFmtId="49" fontId="1" fillId="0" borderId="1" xfId="0" applyNumberFormat="1" applyFont="1" applyFill="1" applyBorder="1" applyAlignment="1">
      <alignment vertical="center" wrapText="1"/>
    </xf>
    <xf numFmtId="49" fontId="0" fillId="0" borderId="1" xfId="0" applyNumberFormat="1" applyFont="1" applyFill="1" applyBorder="1" applyAlignment="1">
      <alignment vertical="center" wrapText="1"/>
    </xf>
    <xf numFmtId="49" fontId="2" fillId="0" borderId="1" xfId="0" applyNumberFormat="1" applyFont="1" applyFill="1" applyBorder="1" applyAlignment="1">
      <alignment vertical="center" wrapText="1"/>
    </xf>
    <xf numFmtId="49" fontId="0" fillId="0" borderId="1" xfId="0" applyNumberFormat="1" applyFont="1" applyBorder="1" applyAlignment="1">
      <alignment vertical="center"/>
    </xf>
    <xf numFmtId="49" fontId="1" fillId="0" borderId="1" xfId="0" applyNumberFormat="1" applyFont="1" applyFill="1" applyBorder="1" applyAlignment="1">
      <alignment vertical="center"/>
    </xf>
    <xf numFmtId="49" fontId="0" fillId="0" borderId="1" xfId="0" applyNumberFormat="1" applyFont="1" applyBorder="1" applyAlignment="1">
      <alignment vertical="center" wrapText="1"/>
    </xf>
    <xf numFmtId="4" fontId="4" fillId="6" borderId="1" xfId="0" applyNumberFormat="1" applyFont="1" applyFill="1" applyBorder="1" applyAlignment="1">
      <alignment vertical="center" wrapText="1"/>
    </xf>
    <xf numFmtId="49" fontId="1" fillId="0" borderId="1" xfId="0" applyNumberFormat="1" applyFont="1" applyBorder="1" applyAlignment="1">
      <alignment vertical="center"/>
    </xf>
    <xf numFmtId="49" fontId="0" fillId="0" borderId="1" xfId="0" applyNumberFormat="1" applyFont="1" applyFill="1" applyBorder="1" applyAlignment="1">
      <alignment vertical="center"/>
    </xf>
    <xf numFmtId="0" fontId="0" fillId="0" borderId="0" xfId="0" applyFont="1" applyAlignment="1">
      <alignment vertical="center"/>
    </xf>
    <xf numFmtId="2" fontId="2" fillId="0" borderId="1" xfId="0" applyNumberFormat="1" applyFont="1" applyBorder="1" applyAlignment="1">
      <alignment horizontal="center" vertical="center" wrapText="1"/>
    </xf>
    <xf numFmtId="0" fontId="0" fillId="0" borderId="0" xfId="0" applyFont="1" applyFill="1" applyAlignment="1">
      <alignment vertical="center"/>
    </xf>
    <xf numFmtId="0" fontId="0" fillId="0" borderId="0" xfId="0" applyNumberFormat="1" applyFont="1" applyAlignment="1">
      <alignment vertical="center"/>
    </xf>
    <xf numFmtId="49" fontId="0" fillId="0" borderId="0" xfId="0" applyNumberFormat="1" applyFont="1" applyAlignment="1">
      <alignment vertical="center"/>
    </xf>
    <xf numFmtId="0" fontId="0" fillId="0" borderId="0" xfId="0" applyFont="1" applyAlignment="1">
      <alignment vertical="center" wrapText="1"/>
    </xf>
    <xf numFmtId="0" fontId="0" fillId="0" borderId="0" xfId="0" applyFont="1" applyAlignment="1">
      <alignment horizontal="center" vertical="center"/>
    </xf>
    <xf numFmtId="0" fontId="0" fillId="0" borderId="0" xfId="0" applyFont="1" applyFill="1" applyAlignment="1">
      <alignment vertical="center" wrapText="1"/>
    </xf>
    <xf numFmtId="165" fontId="2" fillId="0" borderId="1" xfId="0" applyNumberFormat="1" applyFont="1" applyBorder="1" applyAlignment="1">
      <alignment vertical="center" wrapText="1"/>
    </xf>
    <xf numFmtId="2" fontId="12" fillId="0" borderId="1" xfId="0" applyNumberFormat="1" applyFont="1" applyBorder="1" applyAlignment="1">
      <alignment horizontal="center" vertical="center" wrapText="1"/>
    </xf>
    <xf numFmtId="4" fontId="1" fillId="6" borderId="0" xfId="0" applyNumberFormat="1" applyFont="1" applyFill="1" applyAlignment="1">
      <alignment vertical="center"/>
    </xf>
    <xf numFmtId="4" fontId="1" fillId="6" borderId="1" xfId="0" applyNumberFormat="1" applyFont="1" applyFill="1" applyBorder="1" applyAlignment="1">
      <alignment vertical="center"/>
    </xf>
    <xf numFmtId="4" fontId="2" fillId="6" borderId="1" xfId="0" applyNumberFormat="1" applyFont="1" applyFill="1" applyBorder="1" applyAlignment="1">
      <alignment vertical="center"/>
    </xf>
    <xf numFmtId="4" fontId="2" fillId="0" borderId="1" xfId="0" applyNumberFormat="1" applyFont="1" applyBorder="1" applyAlignment="1">
      <alignment vertical="center"/>
    </xf>
    <xf numFmtId="4" fontId="4" fillId="6" borderId="1" xfId="0" applyNumberFormat="1" applyFont="1" applyFill="1" applyBorder="1" applyAlignment="1">
      <alignment vertical="center"/>
    </xf>
    <xf numFmtId="4" fontId="0" fillId="0" borderId="0" xfId="0" applyNumberFormat="1" applyFont="1" applyAlignment="1">
      <alignment vertical="center"/>
    </xf>
    <xf numFmtId="167" fontId="1" fillId="6" borderId="0" xfId="3" applyNumberFormat="1" applyFont="1" applyFill="1" applyAlignment="1">
      <alignment horizontal="right" vertical="center"/>
    </xf>
    <xf numFmtId="167" fontId="2" fillId="6" borderId="1" xfId="3" applyNumberFormat="1" applyFont="1" applyFill="1" applyBorder="1" applyAlignment="1">
      <alignment horizontal="right" vertical="center"/>
    </xf>
    <xf numFmtId="167" fontId="2" fillId="0" borderId="1" xfId="3" applyNumberFormat="1" applyFont="1" applyBorder="1" applyAlignment="1">
      <alignment horizontal="right" vertical="center"/>
    </xf>
    <xf numFmtId="167" fontId="4" fillId="6" borderId="1" xfId="3" applyNumberFormat="1" applyFont="1" applyFill="1" applyBorder="1" applyAlignment="1">
      <alignment horizontal="right" vertical="center" wrapText="1"/>
    </xf>
    <xf numFmtId="167" fontId="8" fillId="6" borderId="1" xfId="3" applyNumberFormat="1" applyFont="1" applyFill="1" applyBorder="1" applyAlignment="1">
      <alignment horizontal="right" vertical="center" wrapText="1"/>
    </xf>
    <xf numFmtId="167" fontId="2" fillId="0" borderId="1" xfId="3" applyNumberFormat="1" applyFont="1" applyBorder="1" applyAlignment="1">
      <alignment horizontal="right" vertical="center" wrapText="1"/>
    </xf>
    <xf numFmtId="167" fontId="4" fillId="6" borderId="1" xfId="3" applyNumberFormat="1" applyFont="1" applyFill="1" applyBorder="1" applyAlignment="1">
      <alignment horizontal="right" vertical="center"/>
    </xf>
    <xf numFmtId="167" fontId="0" fillId="0" borderId="0" xfId="3" applyNumberFormat="1" applyFont="1" applyAlignment="1">
      <alignment horizontal="right" vertical="center"/>
    </xf>
    <xf numFmtId="3" fontId="0" fillId="0" borderId="0" xfId="0" applyNumberFormat="1" applyAlignment="1">
      <alignment horizontal="center"/>
    </xf>
    <xf numFmtId="0" fontId="0" fillId="0" borderId="0" xfId="0" applyFont="1" applyFill="1"/>
    <xf numFmtId="3"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xf>
    <xf numFmtId="4" fontId="0" fillId="0" borderId="1" xfId="0" applyNumberFormat="1" applyFont="1" applyFill="1" applyBorder="1" applyAlignment="1">
      <alignment horizontal="right" vertical="center"/>
    </xf>
    <xf numFmtId="0" fontId="0" fillId="0" borderId="0" xfId="0" applyFont="1"/>
    <xf numFmtId="0" fontId="0" fillId="0" borderId="1" xfId="0" applyFont="1" applyFill="1" applyBorder="1" applyAlignment="1">
      <alignment vertical="center" wrapText="1"/>
    </xf>
    <xf numFmtId="0" fontId="0" fillId="0" borderId="1" xfId="0" applyFont="1" applyFill="1" applyBorder="1" applyAlignment="1">
      <alignment horizontal="center" vertical="center" wrapText="1"/>
    </xf>
    <xf numFmtId="0" fontId="0" fillId="0" borderId="1" xfId="0" applyFont="1" applyBorder="1" applyAlignment="1">
      <alignment horizontal="center" vertical="center"/>
    </xf>
    <xf numFmtId="3" fontId="0" fillId="0" borderId="0" xfId="0" applyNumberFormat="1" applyFont="1"/>
    <xf numFmtId="0" fontId="2" fillId="0" borderId="1" xfId="0" applyNumberFormat="1" applyFont="1" applyBorder="1" applyAlignment="1">
      <alignment horizontal="center" vertical="center" wrapText="1"/>
    </xf>
    <xf numFmtId="49" fontId="0" fillId="0" borderId="0" xfId="0" applyNumberFormat="1" applyAlignment="1">
      <alignment horizontal="left" vertical="center"/>
    </xf>
    <xf numFmtId="0" fontId="0" fillId="0" borderId="0" xfId="0" applyAlignment="1">
      <alignment horizontal="center" vertical="center"/>
    </xf>
    <xf numFmtId="0" fontId="1" fillId="0" borderId="0" xfId="0" applyFont="1" applyAlignment="1">
      <alignment vertical="center" wrapText="1"/>
    </xf>
    <xf numFmtId="44" fontId="11" fillId="3" borderId="1" xfId="0" applyNumberFormat="1" applyFont="1" applyFill="1" applyBorder="1" applyAlignment="1">
      <alignment horizontal="right" vertical="center"/>
    </xf>
    <xf numFmtId="49" fontId="0" fillId="3" borderId="2" xfId="0" applyNumberFormat="1" applyFill="1" applyBorder="1" applyAlignment="1">
      <alignment horizontal="left" vertical="center"/>
    </xf>
    <xf numFmtId="0" fontId="0" fillId="3" borderId="3" xfId="0" applyFill="1" applyBorder="1" applyAlignment="1">
      <alignment horizontal="center" vertical="center"/>
    </xf>
    <xf numFmtId="44" fontId="7" fillId="3" borderId="1" xfId="0" applyNumberFormat="1" applyFont="1" applyFill="1" applyBorder="1" applyAlignment="1">
      <alignment horizontal="right" vertical="center"/>
    </xf>
    <xf numFmtId="0" fontId="7" fillId="3" borderId="1" xfId="0" applyFont="1" applyFill="1" applyBorder="1" applyAlignment="1">
      <alignment horizontal="right" vertical="center" wrapText="1"/>
    </xf>
    <xf numFmtId="4" fontId="2" fillId="0" borderId="1" xfId="0" applyNumberFormat="1" applyFont="1" applyBorder="1" applyAlignment="1" applyProtection="1">
      <alignment horizontal="right" vertical="center"/>
      <protection locked="0"/>
    </xf>
    <xf numFmtId="43" fontId="2" fillId="0" borderId="1" xfId="3" applyNumberFormat="1" applyFont="1" applyBorder="1" applyAlignment="1" applyProtection="1">
      <alignment horizontal="right" vertical="center"/>
      <protection locked="0"/>
    </xf>
    <xf numFmtId="4" fontId="2" fillId="0" borderId="1" xfId="0" applyNumberFormat="1" applyFont="1" applyFill="1" applyBorder="1" applyAlignment="1" applyProtection="1">
      <alignment horizontal="right" vertical="center"/>
      <protection locked="0"/>
    </xf>
    <xf numFmtId="4" fontId="12" fillId="0" borderId="1" xfId="0" applyNumberFormat="1" applyFont="1" applyBorder="1" applyAlignment="1" applyProtection="1">
      <alignment horizontal="center" vertical="center" wrapText="1"/>
      <protection locked="0"/>
    </xf>
    <xf numFmtId="167" fontId="1" fillId="0" borderId="1" xfId="3" applyNumberFormat="1" applyFont="1" applyFill="1" applyBorder="1" applyAlignment="1">
      <alignment horizontal="center" vertical="center"/>
    </xf>
    <xf numFmtId="4" fontId="2" fillId="0" borderId="1" xfId="0" applyNumberFormat="1" applyFont="1" applyBorder="1" applyAlignment="1" applyProtection="1">
      <alignment vertical="center"/>
      <protection locked="0"/>
    </xf>
    <xf numFmtId="4" fontId="2" fillId="0" borderId="1" xfId="0" applyNumberFormat="1" applyFont="1" applyBorder="1" applyAlignment="1" applyProtection="1">
      <alignment vertical="center" wrapText="1"/>
      <protection locked="0"/>
    </xf>
    <xf numFmtId="4" fontId="12" fillId="0" borderId="1" xfId="0" applyNumberFormat="1" applyFont="1" applyBorder="1" applyAlignment="1" applyProtection="1">
      <alignment vertical="center" wrapText="1"/>
      <protection locked="0"/>
    </xf>
    <xf numFmtId="49" fontId="0" fillId="0" borderId="5" xfId="0" applyNumberFormat="1" applyFill="1" applyBorder="1" applyAlignment="1">
      <alignment horizontal="left" vertical="center"/>
    </xf>
    <xf numFmtId="0" fontId="2" fillId="0" borderId="5" xfId="0" applyFont="1" applyBorder="1" applyAlignment="1">
      <alignment vertical="center" wrapText="1"/>
    </xf>
    <xf numFmtId="3" fontId="2" fillId="0" borderId="5" xfId="0" applyNumberFormat="1" applyFont="1" applyBorder="1" applyAlignment="1">
      <alignment horizontal="center" vertical="center"/>
    </xf>
    <xf numFmtId="0" fontId="2" fillId="0" borderId="5" xfId="0" applyFont="1" applyBorder="1" applyAlignment="1">
      <alignment horizontal="center" vertical="center"/>
    </xf>
    <xf numFmtId="4" fontId="2" fillId="0" borderId="5" xfId="0" applyNumberFormat="1" applyFont="1" applyBorder="1" applyAlignment="1" applyProtection="1">
      <alignment horizontal="right" vertical="center"/>
      <protection locked="0"/>
    </xf>
    <xf numFmtId="4" fontId="2" fillId="0" borderId="5" xfId="0" applyNumberFormat="1" applyFont="1" applyBorder="1" applyAlignment="1">
      <alignment horizontal="right" vertical="center"/>
    </xf>
    <xf numFmtId="0" fontId="0" fillId="0" borderId="6" xfId="0" applyFill="1" applyBorder="1"/>
    <xf numFmtId="0" fontId="4" fillId="2" borderId="7" xfId="0" applyFont="1" applyFill="1" applyBorder="1" applyAlignment="1">
      <alignment vertical="center" wrapText="1"/>
    </xf>
    <xf numFmtId="0" fontId="0" fillId="2" borderId="8" xfId="0" applyFill="1" applyBorder="1"/>
    <xf numFmtId="4" fontId="0" fillId="2" borderId="9" xfId="0" applyNumberFormat="1" applyFill="1" applyBorder="1"/>
    <xf numFmtId="49" fontId="0" fillId="0" borderId="5" xfId="0" applyNumberFormat="1" applyFont="1" applyFill="1" applyBorder="1" applyAlignment="1">
      <alignment horizontal="left" vertical="center"/>
    </xf>
    <xf numFmtId="165" fontId="2" fillId="0" borderId="5" xfId="0" applyNumberFormat="1" applyFont="1" applyBorder="1" applyAlignment="1">
      <alignment vertical="center" wrapText="1"/>
    </xf>
    <xf numFmtId="4" fontId="2" fillId="0" borderId="5" xfId="0" applyNumberFormat="1" applyFont="1" applyBorder="1" applyAlignment="1" applyProtection="1">
      <alignment horizontal="center" vertical="center"/>
      <protection locked="0"/>
    </xf>
    <xf numFmtId="0" fontId="0" fillId="0" borderId="6" xfId="0" applyFont="1" applyFill="1" applyBorder="1"/>
    <xf numFmtId="0" fontId="4" fillId="6" borderId="7" xfId="0" applyFont="1" applyFill="1" applyBorder="1" applyAlignment="1">
      <alignment vertical="center" wrapText="1"/>
    </xf>
    <xf numFmtId="3" fontId="0" fillId="6" borderId="7" xfId="0" applyNumberFormat="1" applyFont="1" applyFill="1" applyBorder="1"/>
    <xf numFmtId="0" fontId="0" fillId="6" borderId="7" xfId="0" applyFont="1" applyFill="1" applyBorder="1"/>
    <xf numFmtId="4" fontId="0" fillId="6" borderId="10" xfId="0" applyNumberFormat="1" applyFont="1" applyFill="1" applyBorder="1"/>
    <xf numFmtId="0" fontId="2" fillId="0" borderId="5" xfId="2" applyFont="1" applyFill="1" applyBorder="1" applyAlignment="1">
      <alignment vertical="center" wrapText="1"/>
    </xf>
    <xf numFmtId="3" fontId="0" fillId="0" borderId="5" xfId="0" applyNumberFormat="1" applyBorder="1" applyAlignment="1">
      <alignment horizontal="center" vertical="center"/>
    </xf>
    <xf numFmtId="0" fontId="0" fillId="0" borderId="5" xfId="0" applyBorder="1" applyAlignment="1">
      <alignment horizontal="center" vertical="center"/>
    </xf>
    <xf numFmtId="0" fontId="1" fillId="0" borderId="11" xfId="0" applyFont="1" applyBorder="1" applyAlignment="1">
      <alignment vertical="center"/>
    </xf>
    <xf numFmtId="0" fontId="4" fillId="0" borderId="7" xfId="2" applyFont="1" applyFill="1" applyBorder="1" applyAlignment="1">
      <alignment vertical="center" wrapText="1"/>
    </xf>
    <xf numFmtId="3" fontId="1" fillId="0" borderId="7" xfId="0" applyNumberFormat="1" applyFont="1" applyBorder="1" applyAlignment="1">
      <alignment horizontal="center" vertical="center"/>
    </xf>
    <xf numFmtId="0" fontId="1" fillId="0" borderId="7" xfId="0" applyFont="1" applyBorder="1" applyAlignment="1">
      <alignment vertical="center"/>
    </xf>
    <xf numFmtId="0" fontId="1" fillId="0" borderId="7" xfId="0" applyFont="1" applyBorder="1" applyAlignment="1">
      <alignment horizontal="right" vertical="center"/>
    </xf>
    <xf numFmtId="4" fontId="2" fillId="0" borderId="10" xfId="0" applyNumberFormat="1" applyFont="1" applyBorder="1" applyAlignment="1">
      <alignment horizontal="right" vertical="center"/>
    </xf>
    <xf numFmtId="49" fontId="1" fillId="0" borderId="5" xfId="0" applyNumberFormat="1" applyFont="1" applyBorder="1" applyAlignment="1">
      <alignment vertical="center"/>
    </xf>
    <xf numFmtId="167" fontId="2" fillId="0" borderId="5" xfId="3" applyNumberFormat="1" applyFont="1" applyBorder="1" applyAlignment="1">
      <alignment horizontal="right" vertical="center" wrapText="1"/>
    </xf>
    <xf numFmtId="2" fontId="12" fillId="0" borderId="5" xfId="0" applyNumberFormat="1" applyFont="1" applyBorder="1" applyAlignment="1">
      <alignment horizontal="center" vertical="center" wrapText="1"/>
    </xf>
    <xf numFmtId="4" fontId="12" fillId="0" borderId="5" xfId="0" applyNumberFormat="1" applyFont="1" applyBorder="1" applyAlignment="1" applyProtection="1">
      <alignment vertical="center" wrapText="1"/>
      <protection locked="0"/>
    </xf>
    <xf numFmtId="4" fontId="2" fillId="0" borderId="5" xfId="0" applyNumberFormat="1" applyFont="1" applyBorder="1" applyAlignment="1">
      <alignment vertical="center"/>
    </xf>
    <xf numFmtId="49" fontId="1" fillId="0" borderId="11" xfId="0" applyNumberFormat="1" applyFont="1" applyBorder="1" applyAlignment="1">
      <alignment vertical="center"/>
    </xf>
    <xf numFmtId="165" fontId="4" fillId="6" borderId="7" xfId="0" applyNumberFormat="1" applyFont="1" applyFill="1" applyBorder="1" applyAlignment="1">
      <alignment vertical="center" wrapText="1"/>
    </xf>
    <xf numFmtId="167" fontId="2" fillId="6" borderId="7" xfId="3" applyNumberFormat="1" applyFont="1" applyFill="1" applyBorder="1" applyAlignment="1">
      <alignment horizontal="right" vertical="center" wrapText="1"/>
    </xf>
    <xf numFmtId="2" fontId="12" fillId="6" borderId="7" xfId="0" applyNumberFormat="1" applyFont="1" applyFill="1" applyBorder="1" applyAlignment="1">
      <alignment horizontal="center" vertical="center" wrapText="1"/>
    </xf>
    <xf numFmtId="4" fontId="12" fillId="6" borderId="7" xfId="0" applyNumberFormat="1" applyFont="1" applyFill="1" applyBorder="1" applyAlignment="1">
      <alignment vertical="center" wrapText="1"/>
    </xf>
    <xf numFmtId="4" fontId="13" fillId="6" borderId="10" xfId="0" applyNumberFormat="1" applyFont="1" applyFill="1" applyBorder="1" applyAlignment="1">
      <alignment vertical="center" wrapText="1"/>
    </xf>
    <xf numFmtId="49" fontId="3" fillId="0" borderId="6" xfId="0" applyNumberFormat="1" applyFont="1" applyBorder="1" applyAlignment="1">
      <alignment horizontal="left" vertical="center"/>
    </xf>
    <xf numFmtId="0" fontId="3" fillId="0" borderId="8" xfId="0" applyFont="1" applyBorder="1" applyAlignment="1">
      <alignment horizontal="center" vertical="center"/>
    </xf>
    <xf numFmtId="44" fontId="11" fillId="0" borderId="9" xfId="0" applyNumberFormat="1" applyFont="1" applyBorder="1" applyAlignment="1">
      <alignment vertical="center"/>
    </xf>
    <xf numFmtId="49" fontId="1" fillId="2" borderId="12" xfId="0" applyNumberFormat="1" applyFont="1" applyFill="1" applyBorder="1" applyAlignment="1">
      <alignment horizontal="left" vertical="center"/>
    </xf>
    <xf numFmtId="0" fontId="1" fillId="2" borderId="5" xfId="0" applyFont="1" applyFill="1" applyBorder="1" applyAlignment="1">
      <alignment vertical="center" wrapText="1"/>
    </xf>
    <xf numFmtId="0" fontId="0" fillId="0" borderId="1" xfId="0" applyBorder="1" applyAlignment="1">
      <alignment vertical="center"/>
    </xf>
    <xf numFmtId="44" fontId="14" fillId="0" borderId="1" xfId="0" applyNumberFormat="1" applyFont="1" applyBorder="1" applyAlignment="1">
      <alignment horizontal="right" vertical="center"/>
    </xf>
    <xf numFmtId="166" fontId="11" fillId="0" borderId="1" xfId="0" applyNumberFormat="1" applyFont="1" applyBorder="1" applyAlignment="1">
      <alignment horizontal="right" vertical="center"/>
    </xf>
    <xf numFmtId="0" fontId="0" fillId="0" borderId="5" xfId="0" applyBorder="1" applyAlignment="1">
      <alignment vertical="center"/>
    </xf>
    <xf numFmtId="44" fontId="11" fillId="0" borderId="5" xfId="0" applyNumberFormat="1" applyFont="1" applyBorder="1" applyAlignment="1">
      <alignment vertical="center"/>
    </xf>
    <xf numFmtId="0" fontId="0" fillId="0" borderId="7" xfId="0" applyBorder="1" applyAlignment="1">
      <alignment vertical="center"/>
    </xf>
    <xf numFmtId="44" fontId="11" fillId="3" borderId="13" xfId="0" applyNumberFormat="1" applyFont="1" applyFill="1" applyBorder="1" applyAlignment="1">
      <alignment horizontal="right" vertical="center"/>
    </xf>
    <xf numFmtId="49" fontId="1" fillId="2" borderId="1" xfId="0" applyNumberFormat="1" applyFont="1" applyFill="1" applyBorder="1" applyAlignment="1">
      <alignment horizontal="left"/>
    </xf>
    <xf numFmtId="0" fontId="1" fillId="2" borderId="1" xfId="0" applyFont="1" applyFill="1" applyBorder="1" applyAlignment="1">
      <alignment horizontal="center"/>
    </xf>
    <xf numFmtId="0" fontId="1" fillId="2" borderId="1" xfId="0" applyFont="1" applyFill="1" applyBorder="1" applyAlignment="1">
      <alignment wrapText="1"/>
    </xf>
    <xf numFmtId="0" fontId="1" fillId="2" borderId="1" xfId="0" applyFont="1" applyFill="1" applyBorder="1" applyAlignment="1">
      <alignment horizontal="right"/>
    </xf>
    <xf numFmtId="0" fontId="0" fillId="0" borderId="0" xfId="0" applyProtection="1">
      <protection locked="0"/>
    </xf>
  </cellXfs>
  <cellStyles count="4">
    <cellStyle name="Dobro" xfId="2" builtinId="26"/>
    <cellStyle name="Navadno" xfId="0" builtinId="0"/>
    <cellStyle name="Normal 2" xfId="1"/>
    <cellStyle name="Vejica"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zoomScale="85" zoomScaleNormal="85" workbookViewId="0">
      <selection activeCell="E13" activeCellId="9" sqref="K9 E4 E5 E6 E8 E9 E10 E11 E12 E13"/>
    </sheetView>
  </sheetViews>
  <sheetFormatPr defaultRowHeight="14.4" x14ac:dyDescent="0.3"/>
  <cols>
    <col min="1" max="1" width="10.77734375" style="29" customWidth="1"/>
    <col min="2" max="2" width="100.77734375" customWidth="1"/>
    <col min="3" max="3" width="10.77734375" customWidth="1"/>
    <col min="4" max="4" width="5.77734375" customWidth="1"/>
    <col min="5" max="6" width="15.77734375" customWidth="1"/>
  </cols>
  <sheetData>
    <row r="1" spans="1:11" x14ac:dyDescent="0.3">
      <c r="A1" s="26" t="s">
        <v>5</v>
      </c>
      <c r="B1" s="31" t="s">
        <v>1</v>
      </c>
      <c r="C1" s="32" t="s">
        <v>2</v>
      </c>
      <c r="D1" s="18" t="s">
        <v>3</v>
      </c>
      <c r="E1" s="33" t="s">
        <v>4</v>
      </c>
      <c r="F1" s="33" t="s">
        <v>260</v>
      </c>
    </row>
    <row r="2" spans="1:11" ht="18" customHeight="1" x14ac:dyDescent="0.3">
      <c r="A2" s="25"/>
      <c r="B2" s="34" t="s">
        <v>76</v>
      </c>
      <c r="C2" s="43"/>
      <c r="D2" s="36"/>
      <c r="E2" s="37"/>
      <c r="F2" s="37"/>
    </row>
    <row r="3" spans="1:11" ht="18" customHeight="1" x14ac:dyDescent="0.3">
      <c r="A3" s="25" t="s">
        <v>97</v>
      </c>
      <c r="B3" s="34" t="s">
        <v>75</v>
      </c>
      <c r="C3" s="43"/>
      <c r="D3" s="36"/>
      <c r="E3" s="37"/>
      <c r="F3" s="37"/>
    </row>
    <row r="4" spans="1:11" ht="72" x14ac:dyDescent="0.3">
      <c r="A4" s="42" t="s">
        <v>141</v>
      </c>
      <c r="B4" s="16" t="s">
        <v>224</v>
      </c>
      <c r="C4" s="19">
        <v>1230</v>
      </c>
      <c r="D4" s="28" t="s">
        <v>44</v>
      </c>
      <c r="E4" s="104"/>
      <c r="F4" s="11">
        <f>ROUND(E4,2)*C4</f>
        <v>0</v>
      </c>
    </row>
    <row r="5" spans="1:11" x14ac:dyDescent="0.3">
      <c r="A5" s="42" t="s">
        <v>98</v>
      </c>
      <c r="B5" s="16" t="s">
        <v>77</v>
      </c>
      <c r="C5" s="19">
        <v>1</v>
      </c>
      <c r="D5" s="28" t="s">
        <v>230</v>
      </c>
      <c r="E5" s="103"/>
      <c r="F5" s="11">
        <f t="shared" ref="F5:F13" si="0">ROUND(E5,2)*C5</f>
        <v>0</v>
      </c>
    </row>
    <row r="6" spans="1:11" s="5" customFormat="1" ht="28.8" x14ac:dyDescent="0.3">
      <c r="A6" s="42" t="s">
        <v>142</v>
      </c>
      <c r="B6" s="16" t="s">
        <v>96</v>
      </c>
      <c r="C6" s="19">
        <v>210</v>
      </c>
      <c r="D6" s="28" t="s">
        <v>44</v>
      </c>
      <c r="E6" s="103"/>
      <c r="F6" s="11">
        <f t="shared" si="0"/>
        <v>0</v>
      </c>
    </row>
    <row r="7" spans="1:11" s="5" customFormat="1" ht="18" customHeight="1" x14ac:dyDescent="0.3">
      <c r="A7" s="25" t="s">
        <v>99</v>
      </c>
      <c r="B7" s="34" t="s">
        <v>57</v>
      </c>
      <c r="C7" s="43"/>
      <c r="D7" s="36"/>
      <c r="E7" s="37"/>
      <c r="F7" s="37"/>
    </row>
    <row r="8" spans="1:11" ht="43.2" x14ac:dyDescent="0.3">
      <c r="A8" s="42" t="s">
        <v>143</v>
      </c>
      <c r="B8" s="16" t="s">
        <v>56</v>
      </c>
      <c r="C8" s="19">
        <v>100</v>
      </c>
      <c r="D8" s="9" t="s">
        <v>7</v>
      </c>
      <c r="E8" s="103"/>
      <c r="F8" s="11">
        <f t="shared" si="0"/>
        <v>0</v>
      </c>
    </row>
    <row r="9" spans="1:11" x14ac:dyDescent="0.3">
      <c r="A9" s="42" t="s">
        <v>100</v>
      </c>
      <c r="B9" s="8" t="s">
        <v>225</v>
      </c>
      <c r="C9" s="19">
        <v>100</v>
      </c>
      <c r="D9" s="9" t="s">
        <v>7</v>
      </c>
      <c r="E9" s="103"/>
      <c r="F9" s="11">
        <f t="shared" si="0"/>
        <v>0</v>
      </c>
      <c r="K9" s="165"/>
    </row>
    <row r="10" spans="1:11" x14ac:dyDescent="0.3">
      <c r="A10" s="42" t="s">
        <v>101</v>
      </c>
      <c r="B10" s="8" t="s">
        <v>226</v>
      </c>
      <c r="C10" s="19">
        <v>50</v>
      </c>
      <c r="D10" s="9" t="s">
        <v>7</v>
      </c>
      <c r="E10" s="103"/>
      <c r="F10" s="11">
        <f t="shared" si="0"/>
        <v>0</v>
      </c>
    </row>
    <row r="11" spans="1:11" x14ac:dyDescent="0.3">
      <c r="A11" s="42" t="s">
        <v>102</v>
      </c>
      <c r="B11" s="8" t="s">
        <v>227</v>
      </c>
      <c r="C11" s="19">
        <v>30</v>
      </c>
      <c r="D11" s="9" t="s">
        <v>7</v>
      </c>
      <c r="E11" s="103"/>
      <c r="F11" s="11">
        <f t="shared" si="0"/>
        <v>0</v>
      </c>
    </row>
    <row r="12" spans="1:11" x14ac:dyDescent="0.3">
      <c r="A12" s="42" t="s">
        <v>144</v>
      </c>
      <c r="B12" s="8" t="s">
        <v>228</v>
      </c>
      <c r="C12" s="19">
        <v>30</v>
      </c>
      <c r="D12" s="9" t="s">
        <v>7</v>
      </c>
      <c r="E12" s="103"/>
      <c r="F12" s="11">
        <f t="shared" si="0"/>
        <v>0</v>
      </c>
    </row>
    <row r="13" spans="1:11" ht="15" thickBot="1" x14ac:dyDescent="0.35">
      <c r="A13" s="111" t="s">
        <v>145</v>
      </c>
      <c r="B13" s="112" t="s">
        <v>229</v>
      </c>
      <c r="C13" s="113">
        <v>60</v>
      </c>
      <c r="D13" s="114" t="s">
        <v>7</v>
      </c>
      <c r="E13" s="115"/>
      <c r="F13" s="116">
        <f t="shared" si="0"/>
        <v>0</v>
      </c>
    </row>
    <row r="14" spans="1:11" ht="18" customHeight="1" thickBot="1" x14ac:dyDescent="0.35">
      <c r="A14" s="117"/>
      <c r="B14" s="118" t="s">
        <v>78</v>
      </c>
      <c r="C14" s="119"/>
      <c r="D14" s="119"/>
      <c r="E14" s="119"/>
      <c r="F14" s="120">
        <f>SUM(F4:F13)</f>
        <v>0</v>
      </c>
    </row>
  </sheetData>
  <sheetProtection algorithmName="SHA-512" hashValue="nVUc6PFkO4LkdnJ+D4eRT2AKyb1IabT+W9G2BqMthCFCSIPpAzJmDc2B15dgntIB4JCxQFmjK3dfj06WrrVgWQ==" saltValue="1rKXlBp7F35HNeime+bD4w==" spinCount="100000" sheet="1" objects="1" scenarios="1"/>
  <pageMargins left="0.7" right="0.7" top="0.75" bottom="0.75" header="0.3" footer="0.3"/>
  <pageSetup paperSize="9" scale="75"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8"/>
  <sheetViews>
    <sheetView topLeftCell="A53" zoomScale="55" zoomScaleNormal="55" workbookViewId="0">
      <selection activeCell="E77" activeCellId="55" sqref="M56:M57 E4 E5 E6 E7 E8 E9 E12 E13 E16 E17 E18 E19 E21 E22 E23 E24 E26 E27 E28 E29 E31 E32 E33 E34 E36 E38 E39 E41 E42 E44 E45 E46 E49 E50 E51 E55 E54 E55 E56 E57 E60 E61 E63 E64 E65 E66 E67 E68 E69 E72 E73 E74 E75 E76 E77"/>
    </sheetView>
  </sheetViews>
  <sheetFormatPr defaultColWidth="8.88671875" defaultRowHeight="14.4" x14ac:dyDescent="0.3"/>
  <cols>
    <col min="1" max="1" width="10.77734375" style="85" customWidth="1"/>
    <col min="2" max="2" width="100.77734375" style="89" customWidth="1"/>
    <col min="3" max="3" width="10.77734375" style="93" customWidth="1"/>
    <col min="4" max="4" width="5.77734375" style="89" customWidth="1"/>
    <col min="5" max="6" width="15.77734375" style="89" customWidth="1"/>
    <col min="7" max="16384" width="8.88671875" style="89"/>
  </cols>
  <sheetData>
    <row r="1" spans="1:6" s="85" customFormat="1" x14ac:dyDescent="0.3">
      <c r="A1" s="26" t="s">
        <v>5</v>
      </c>
      <c r="B1" s="31" t="s">
        <v>1</v>
      </c>
      <c r="C1" s="32" t="s">
        <v>2</v>
      </c>
      <c r="D1" s="18" t="s">
        <v>3</v>
      </c>
      <c r="E1" s="33" t="s">
        <v>4</v>
      </c>
      <c r="F1" s="33" t="s">
        <v>260</v>
      </c>
    </row>
    <row r="2" spans="1:6" s="85" customFormat="1" x14ac:dyDescent="0.3">
      <c r="A2" s="25"/>
      <c r="B2" s="30" t="s">
        <v>61</v>
      </c>
      <c r="C2" s="86"/>
      <c r="D2" s="87"/>
      <c r="E2" s="88"/>
      <c r="F2" s="88"/>
    </row>
    <row r="3" spans="1:6" s="85" customFormat="1" x14ac:dyDescent="0.3">
      <c r="A3" s="25" t="s">
        <v>103</v>
      </c>
      <c r="B3" s="34" t="s">
        <v>68</v>
      </c>
      <c r="C3" s="35"/>
      <c r="D3" s="36"/>
      <c r="E3" s="37"/>
      <c r="F3" s="37"/>
    </row>
    <row r="4" spans="1:6" ht="47.4" customHeight="1" x14ac:dyDescent="0.3">
      <c r="A4" s="23" t="s">
        <v>104</v>
      </c>
      <c r="B4" s="16" t="s">
        <v>94</v>
      </c>
      <c r="C4" s="19">
        <v>1000</v>
      </c>
      <c r="D4" s="9" t="s">
        <v>44</v>
      </c>
      <c r="E4" s="103"/>
      <c r="F4" s="11">
        <f>ROUND(E4,2)*C4</f>
        <v>0</v>
      </c>
    </row>
    <row r="5" spans="1:6" ht="28.8" x14ac:dyDescent="0.3">
      <c r="A5" s="23" t="s">
        <v>105</v>
      </c>
      <c r="B5" s="90" t="s">
        <v>86</v>
      </c>
      <c r="C5" s="86">
        <v>30</v>
      </c>
      <c r="D5" s="91" t="s">
        <v>7</v>
      </c>
      <c r="E5" s="103"/>
      <c r="F5" s="11">
        <f t="shared" ref="F5:F9" si="0">ROUND(E5,2)*C5</f>
        <v>0</v>
      </c>
    </row>
    <row r="6" spans="1:6" ht="28.8" x14ac:dyDescent="0.3">
      <c r="A6" s="23" t="s">
        <v>106</v>
      </c>
      <c r="B6" s="90" t="s">
        <v>259</v>
      </c>
      <c r="C6" s="86">
        <v>30</v>
      </c>
      <c r="D6" s="91" t="s">
        <v>7</v>
      </c>
      <c r="E6" s="103"/>
      <c r="F6" s="11">
        <f t="shared" si="0"/>
        <v>0</v>
      </c>
    </row>
    <row r="7" spans="1:6" ht="28.8" x14ac:dyDescent="0.3">
      <c r="A7" s="23" t="s">
        <v>107</v>
      </c>
      <c r="B7" s="90" t="s">
        <v>50</v>
      </c>
      <c r="C7" s="86">
        <v>40</v>
      </c>
      <c r="D7" s="87" t="s">
        <v>7</v>
      </c>
      <c r="E7" s="103"/>
      <c r="F7" s="11">
        <f t="shared" si="0"/>
        <v>0</v>
      </c>
    </row>
    <row r="8" spans="1:6" ht="48" customHeight="1" x14ac:dyDescent="0.3">
      <c r="A8" s="23" t="s">
        <v>108</v>
      </c>
      <c r="B8" s="90" t="s">
        <v>231</v>
      </c>
      <c r="C8" s="86">
        <v>100</v>
      </c>
      <c r="D8" s="87" t="s">
        <v>7</v>
      </c>
      <c r="E8" s="103"/>
      <c r="F8" s="11">
        <f t="shared" si="0"/>
        <v>0</v>
      </c>
    </row>
    <row r="9" spans="1:6" ht="28.8" x14ac:dyDescent="0.3">
      <c r="A9" s="23" t="s">
        <v>109</v>
      </c>
      <c r="B9" s="8" t="s">
        <v>232</v>
      </c>
      <c r="C9" s="19">
        <v>185</v>
      </c>
      <c r="D9" s="92" t="s">
        <v>7</v>
      </c>
      <c r="E9" s="103"/>
      <c r="F9" s="11">
        <f t="shared" si="0"/>
        <v>0</v>
      </c>
    </row>
    <row r="10" spans="1:6" x14ac:dyDescent="0.3">
      <c r="A10" s="25" t="s">
        <v>110</v>
      </c>
      <c r="B10" s="34" t="s">
        <v>67</v>
      </c>
      <c r="C10" s="35"/>
      <c r="D10" s="36"/>
      <c r="E10" s="37"/>
      <c r="F10" s="37"/>
    </row>
    <row r="11" spans="1:6" x14ac:dyDescent="0.3">
      <c r="A11" s="23" t="s">
        <v>111</v>
      </c>
      <c r="B11" s="34" t="s">
        <v>59</v>
      </c>
      <c r="C11" s="35"/>
      <c r="D11" s="36"/>
      <c r="E11" s="37"/>
      <c r="F11" s="37"/>
    </row>
    <row r="12" spans="1:6" x14ac:dyDescent="0.3">
      <c r="A12" s="23" t="s">
        <v>146</v>
      </c>
      <c r="B12" s="8" t="s">
        <v>14</v>
      </c>
      <c r="C12" s="22">
        <v>1424</v>
      </c>
      <c r="D12" s="9" t="s">
        <v>7</v>
      </c>
      <c r="E12" s="103"/>
      <c r="F12" s="11">
        <f>ROUND(E12,2)*C12</f>
        <v>0</v>
      </c>
    </row>
    <row r="13" spans="1:6" ht="28.8" x14ac:dyDescent="0.3">
      <c r="A13" s="23" t="s">
        <v>147</v>
      </c>
      <c r="B13" s="8" t="s">
        <v>238</v>
      </c>
      <c r="C13" s="19">
        <v>70</v>
      </c>
      <c r="D13" s="9" t="s">
        <v>7</v>
      </c>
      <c r="E13" s="103"/>
      <c r="F13" s="11">
        <f>ROUND(E13,2)*C13</f>
        <v>0</v>
      </c>
    </row>
    <row r="14" spans="1:6" x14ac:dyDescent="0.3">
      <c r="A14" s="23" t="s">
        <v>112</v>
      </c>
      <c r="B14" s="34" t="s">
        <v>60</v>
      </c>
      <c r="C14" s="35"/>
      <c r="D14" s="36"/>
      <c r="E14" s="37"/>
      <c r="F14" s="37"/>
    </row>
    <row r="15" spans="1:6" x14ac:dyDescent="0.3">
      <c r="A15" s="23" t="s">
        <v>148</v>
      </c>
      <c r="B15" s="34" t="s">
        <v>15</v>
      </c>
      <c r="C15" s="35"/>
      <c r="D15" s="36"/>
      <c r="E15" s="37"/>
      <c r="F15" s="37"/>
    </row>
    <row r="16" spans="1:6" x14ac:dyDescent="0.3">
      <c r="A16" s="23" t="s">
        <v>149</v>
      </c>
      <c r="B16" s="8" t="s">
        <v>17</v>
      </c>
      <c r="C16" s="22">
        <v>24</v>
      </c>
      <c r="D16" s="9" t="s">
        <v>7</v>
      </c>
      <c r="E16" s="103"/>
      <c r="F16" s="11">
        <f>ROUND(E16,2)*C16</f>
        <v>0</v>
      </c>
    </row>
    <row r="17" spans="1:6" x14ac:dyDescent="0.3">
      <c r="A17" s="23" t="s">
        <v>150</v>
      </c>
      <c r="B17" s="8" t="s">
        <v>16</v>
      </c>
      <c r="C17" s="22">
        <v>8</v>
      </c>
      <c r="D17" s="9" t="s">
        <v>7</v>
      </c>
      <c r="E17" s="103"/>
      <c r="F17" s="11">
        <f t="shared" ref="F17:F34" si="1">ROUND(E17,2)*C17</f>
        <v>0</v>
      </c>
    </row>
    <row r="18" spans="1:6" x14ac:dyDescent="0.3">
      <c r="A18" s="23" t="s">
        <v>151</v>
      </c>
      <c r="B18" s="8" t="s">
        <v>233</v>
      </c>
      <c r="C18" s="22">
        <v>24</v>
      </c>
      <c r="D18" s="9" t="s">
        <v>7</v>
      </c>
      <c r="E18" s="103"/>
      <c r="F18" s="11">
        <f t="shared" si="1"/>
        <v>0</v>
      </c>
    </row>
    <row r="19" spans="1:6" x14ac:dyDescent="0.3">
      <c r="A19" s="23" t="s">
        <v>152</v>
      </c>
      <c r="B19" s="8" t="s">
        <v>234</v>
      </c>
      <c r="C19" s="19">
        <v>24</v>
      </c>
      <c r="D19" s="9" t="s">
        <v>7</v>
      </c>
      <c r="E19" s="103"/>
      <c r="F19" s="11">
        <f t="shared" si="1"/>
        <v>0</v>
      </c>
    </row>
    <row r="20" spans="1:6" x14ac:dyDescent="0.3">
      <c r="A20" s="23" t="s">
        <v>153</v>
      </c>
      <c r="B20" s="38" t="s">
        <v>18</v>
      </c>
      <c r="C20" s="35"/>
      <c r="D20" s="36"/>
      <c r="E20" s="37"/>
      <c r="F20" s="37"/>
    </row>
    <row r="21" spans="1:6" x14ac:dyDescent="0.3">
      <c r="A21" s="23" t="s">
        <v>154</v>
      </c>
      <c r="B21" s="8" t="s">
        <v>24</v>
      </c>
      <c r="C21" s="22">
        <v>18</v>
      </c>
      <c r="D21" s="9" t="s">
        <v>7</v>
      </c>
      <c r="E21" s="103"/>
      <c r="F21" s="11">
        <f t="shared" si="1"/>
        <v>0</v>
      </c>
    </row>
    <row r="22" spans="1:6" x14ac:dyDescent="0.3">
      <c r="A22" s="23" t="s">
        <v>150</v>
      </c>
      <c r="B22" s="8" t="s">
        <v>16</v>
      </c>
      <c r="C22" s="19">
        <v>18</v>
      </c>
      <c r="D22" s="9" t="s">
        <v>7</v>
      </c>
      <c r="E22" s="103"/>
      <c r="F22" s="11">
        <f t="shared" si="1"/>
        <v>0</v>
      </c>
    </row>
    <row r="23" spans="1:6" x14ac:dyDescent="0.3">
      <c r="A23" s="23" t="s">
        <v>152</v>
      </c>
      <c r="B23" s="8" t="s">
        <v>233</v>
      </c>
      <c r="C23" s="22">
        <v>54</v>
      </c>
      <c r="D23" s="9" t="s">
        <v>7</v>
      </c>
      <c r="E23" s="103"/>
      <c r="F23" s="11">
        <f t="shared" si="1"/>
        <v>0</v>
      </c>
    </row>
    <row r="24" spans="1:6" x14ac:dyDescent="0.3">
      <c r="A24" s="23" t="s">
        <v>155</v>
      </c>
      <c r="B24" s="8" t="s">
        <v>234</v>
      </c>
      <c r="C24" s="22">
        <v>18</v>
      </c>
      <c r="D24" s="9" t="s">
        <v>7</v>
      </c>
      <c r="E24" s="103"/>
      <c r="F24" s="11">
        <f t="shared" si="1"/>
        <v>0</v>
      </c>
    </row>
    <row r="25" spans="1:6" x14ac:dyDescent="0.3">
      <c r="A25" s="23" t="s">
        <v>156</v>
      </c>
      <c r="B25" s="34" t="s">
        <v>19</v>
      </c>
      <c r="C25" s="35"/>
      <c r="D25" s="36"/>
      <c r="E25" s="37"/>
      <c r="F25" s="37"/>
    </row>
    <row r="26" spans="1:6" x14ac:dyDescent="0.3">
      <c r="A26" s="23" t="s">
        <v>157</v>
      </c>
      <c r="B26" s="8" t="s">
        <v>22</v>
      </c>
      <c r="C26" s="19">
        <v>103</v>
      </c>
      <c r="D26" s="9" t="s">
        <v>7</v>
      </c>
      <c r="E26" s="103"/>
      <c r="F26" s="11">
        <f t="shared" si="1"/>
        <v>0</v>
      </c>
    </row>
    <row r="27" spans="1:6" x14ac:dyDescent="0.3">
      <c r="A27" s="23" t="s">
        <v>158</v>
      </c>
      <c r="B27" s="8" t="s">
        <v>16</v>
      </c>
      <c r="C27" s="19">
        <v>29</v>
      </c>
      <c r="D27" s="9" t="s">
        <v>7</v>
      </c>
      <c r="E27" s="103"/>
      <c r="F27" s="11">
        <f t="shared" si="1"/>
        <v>0</v>
      </c>
    </row>
    <row r="28" spans="1:6" x14ac:dyDescent="0.3">
      <c r="A28" s="23" t="s">
        <v>159</v>
      </c>
      <c r="B28" s="8" t="s">
        <v>233</v>
      </c>
      <c r="C28" s="19">
        <v>309</v>
      </c>
      <c r="D28" s="9" t="s">
        <v>7</v>
      </c>
      <c r="E28" s="103"/>
      <c r="F28" s="11">
        <f t="shared" si="1"/>
        <v>0</v>
      </c>
    </row>
    <row r="29" spans="1:6" x14ac:dyDescent="0.3">
      <c r="A29" s="23" t="s">
        <v>160</v>
      </c>
      <c r="B29" s="8" t="s">
        <v>234</v>
      </c>
      <c r="C29" s="19">
        <v>103</v>
      </c>
      <c r="D29" s="9" t="s">
        <v>7</v>
      </c>
      <c r="E29" s="103"/>
      <c r="F29" s="11">
        <f t="shared" si="1"/>
        <v>0</v>
      </c>
    </row>
    <row r="30" spans="1:6" x14ac:dyDescent="0.3">
      <c r="A30" s="23" t="s">
        <v>161</v>
      </c>
      <c r="B30" s="34" t="s">
        <v>20</v>
      </c>
      <c r="C30" s="35"/>
      <c r="D30" s="36"/>
      <c r="E30" s="37"/>
      <c r="F30" s="37"/>
    </row>
    <row r="31" spans="1:6" ht="17.399999999999999" customHeight="1" x14ac:dyDescent="0.3">
      <c r="A31" s="23" t="s">
        <v>162</v>
      </c>
      <c r="B31" s="8" t="s">
        <v>23</v>
      </c>
      <c r="C31" s="19">
        <v>13</v>
      </c>
      <c r="D31" s="9" t="s">
        <v>7</v>
      </c>
      <c r="E31" s="103"/>
      <c r="F31" s="11">
        <f t="shared" si="1"/>
        <v>0</v>
      </c>
    </row>
    <row r="32" spans="1:6" x14ac:dyDescent="0.3">
      <c r="A32" s="23" t="s">
        <v>163</v>
      </c>
      <c r="B32" s="8" t="s">
        <v>16</v>
      </c>
      <c r="C32" s="19">
        <v>3</v>
      </c>
      <c r="D32" s="9" t="s">
        <v>7</v>
      </c>
      <c r="E32" s="103"/>
      <c r="F32" s="11">
        <f t="shared" si="1"/>
        <v>0</v>
      </c>
    </row>
    <row r="33" spans="1:6" x14ac:dyDescent="0.3">
      <c r="A33" s="23" t="s">
        <v>164</v>
      </c>
      <c r="B33" s="8" t="s">
        <v>233</v>
      </c>
      <c r="C33" s="22">
        <v>78</v>
      </c>
      <c r="D33" s="9" t="s">
        <v>7</v>
      </c>
      <c r="E33" s="103"/>
      <c r="F33" s="11">
        <f t="shared" si="1"/>
        <v>0</v>
      </c>
    </row>
    <row r="34" spans="1:6" x14ac:dyDescent="0.3">
      <c r="A34" s="23" t="s">
        <v>165</v>
      </c>
      <c r="B34" s="8" t="s">
        <v>234</v>
      </c>
      <c r="C34" s="19">
        <v>13</v>
      </c>
      <c r="D34" s="9" t="s">
        <v>7</v>
      </c>
      <c r="E34" s="103"/>
      <c r="F34" s="11">
        <f t="shared" si="1"/>
        <v>0</v>
      </c>
    </row>
    <row r="35" spans="1:6" ht="21.6" customHeight="1" x14ac:dyDescent="0.3">
      <c r="A35" s="23" t="s">
        <v>166</v>
      </c>
      <c r="B35" s="34" t="s">
        <v>21</v>
      </c>
      <c r="C35" s="35"/>
      <c r="D35" s="36"/>
      <c r="E35" s="37"/>
      <c r="F35" s="37"/>
    </row>
    <row r="36" spans="1:6" x14ac:dyDescent="0.3">
      <c r="A36" s="23" t="s">
        <v>167</v>
      </c>
      <c r="B36" s="8" t="s">
        <v>25</v>
      </c>
      <c r="C36" s="19">
        <v>3</v>
      </c>
      <c r="D36" s="9" t="s">
        <v>7</v>
      </c>
      <c r="E36" s="103"/>
      <c r="F36" s="11">
        <f>ROUND(E36,2)*C36</f>
        <v>0</v>
      </c>
    </row>
    <row r="37" spans="1:6" x14ac:dyDescent="0.3">
      <c r="A37" s="23" t="s">
        <v>168</v>
      </c>
      <c r="B37" s="34" t="s">
        <v>26</v>
      </c>
      <c r="C37" s="35"/>
      <c r="D37" s="36"/>
      <c r="E37" s="37"/>
      <c r="F37" s="37"/>
    </row>
    <row r="38" spans="1:6" x14ac:dyDescent="0.3">
      <c r="A38" s="23" t="s">
        <v>169</v>
      </c>
      <c r="B38" s="8" t="s">
        <v>27</v>
      </c>
      <c r="C38" s="19">
        <v>17</v>
      </c>
      <c r="D38" s="9" t="s">
        <v>7</v>
      </c>
      <c r="E38" s="103"/>
      <c r="F38" s="11">
        <f>ROUND(E38,2)*C38</f>
        <v>0</v>
      </c>
    </row>
    <row r="39" spans="1:6" x14ac:dyDescent="0.3">
      <c r="A39" s="23" t="s">
        <v>170</v>
      </c>
      <c r="B39" s="8" t="s">
        <v>233</v>
      </c>
      <c r="C39" s="19">
        <v>17</v>
      </c>
      <c r="D39" s="9" t="s">
        <v>7</v>
      </c>
      <c r="E39" s="103"/>
      <c r="F39" s="11">
        <f>ROUND(E39,2)*C39</f>
        <v>0</v>
      </c>
    </row>
    <row r="40" spans="1:6" x14ac:dyDescent="0.3">
      <c r="A40" s="23" t="s">
        <v>113</v>
      </c>
      <c r="B40" s="34" t="s">
        <v>63</v>
      </c>
      <c r="C40" s="39"/>
      <c r="D40" s="40"/>
      <c r="E40" s="41"/>
      <c r="F40" s="41"/>
    </row>
    <row r="41" spans="1:6" x14ac:dyDescent="0.3">
      <c r="A41" s="23" t="s">
        <v>171</v>
      </c>
      <c r="B41" s="8" t="s">
        <v>28</v>
      </c>
      <c r="C41" s="22">
        <v>160</v>
      </c>
      <c r="D41" s="9" t="s">
        <v>7</v>
      </c>
      <c r="E41" s="103"/>
      <c r="F41" s="11">
        <f>ROUND(E41,2)*C41</f>
        <v>0</v>
      </c>
    </row>
    <row r="42" spans="1:6" x14ac:dyDescent="0.3">
      <c r="A42" s="23" t="s">
        <v>172</v>
      </c>
      <c r="B42" s="8" t="s">
        <v>235</v>
      </c>
      <c r="C42" s="22">
        <f>C41</f>
        <v>160</v>
      </c>
      <c r="D42" s="9" t="s">
        <v>7</v>
      </c>
      <c r="E42" s="103"/>
      <c r="F42" s="11">
        <f t="shared" ref="F42:F77" si="2">ROUND(E42,2)*C42</f>
        <v>0</v>
      </c>
    </row>
    <row r="43" spans="1:6" x14ac:dyDescent="0.3">
      <c r="A43" s="23" t="s">
        <v>114</v>
      </c>
      <c r="B43" s="34" t="s">
        <v>62</v>
      </c>
      <c r="C43" s="35"/>
      <c r="D43" s="36"/>
      <c r="E43" s="37"/>
      <c r="F43" s="37"/>
    </row>
    <row r="44" spans="1:6" ht="18.600000000000001" customHeight="1" x14ac:dyDescent="0.3">
      <c r="A44" s="23" t="s">
        <v>173</v>
      </c>
      <c r="B44" s="8" t="s">
        <v>29</v>
      </c>
      <c r="C44" s="19">
        <v>36</v>
      </c>
      <c r="D44" s="9" t="s">
        <v>9</v>
      </c>
      <c r="E44" s="103"/>
      <c r="F44" s="11">
        <f t="shared" si="2"/>
        <v>0</v>
      </c>
    </row>
    <row r="45" spans="1:6" ht="28.8" x14ac:dyDescent="0.3">
      <c r="A45" s="23" t="s">
        <v>174</v>
      </c>
      <c r="B45" s="8" t="s">
        <v>30</v>
      </c>
      <c r="C45" s="19">
        <v>67</v>
      </c>
      <c r="D45" s="9" t="s">
        <v>9</v>
      </c>
      <c r="E45" s="103"/>
      <c r="F45" s="11">
        <f t="shared" si="2"/>
        <v>0</v>
      </c>
    </row>
    <row r="46" spans="1:6" x14ac:dyDescent="0.3">
      <c r="A46" s="23" t="s">
        <v>175</v>
      </c>
      <c r="B46" s="8" t="s">
        <v>235</v>
      </c>
      <c r="C46" s="19">
        <v>206</v>
      </c>
      <c r="D46" s="9" t="s">
        <v>7</v>
      </c>
      <c r="E46" s="103"/>
      <c r="F46" s="11">
        <f t="shared" si="2"/>
        <v>0</v>
      </c>
    </row>
    <row r="47" spans="1:6" x14ac:dyDescent="0.3">
      <c r="A47" s="23" t="s">
        <v>115</v>
      </c>
      <c r="B47" s="34" t="s">
        <v>64</v>
      </c>
      <c r="C47" s="35"/>
      <c r="D47" s="36"/>
      <c r="E47" s="37"/>
      <c r="F47" s="37"/>
    </row>
    <row r="48" spans="1:6" x14ac:dyDescent="0.3">
      <c r="A48" s="23" t="s">
        <v>176</v>
      </c>
      <c r="B48" s="34" t="s">
        <v>32</v>
      </c>
      <c r="C48" s="35"/>
      <c r="D48" s="36"/>
      <c r="E48" s="37"/>
      <c r="F48" s="37"/>
    </row>
    <row r="49" spans="1:6" ht="28.8" x14ac:dyDescent="0.3">
      <c r="A49" s="23" t="s">
        <v>177</v>
      </c>
      <c r="B49" s="8" t="s">
        <v>30</v>
      </c>
      <c r="C49" s="19">
        <v>60</v>
      </c>
      <c r="D49" s="9" t="s">
        <v>9</v>
      </c>
      <c r="E49" s="105"/>
      <c r="F49" s="11">
        <f t="shared" si="2"/>
        <v>0</v>
      </c>
    </row>
    <row r="50" spans="1:6" ht="28.8" x14ac:dyDescent="0.3">
      <c r="A50" s="23" t="s">
        <v>178</v>
      </c>
      <c r="B50" s="8" t="s">
        <v>31</v>
      </c>
      <c r="C50" s="22">
        <v>20</v>
      </c>
      <c r="D50" s="9" t="s">
        <v>9</v>
      </c>
      <c r="E50" s="105"/>
      <c r="F50" s="11">
        <f t="shared" si="2"/>
        <v>0</v>
      </c>
    </row>
    <row r="51" spans="1:6" ht="32.4" customHeight="1" x14ac:dyDescent="0.3">
      <c r="A51" s="23" t="s">
        <v>179</v>
      </c>
      <c r="B51" s="8" t="s">
        <v>8</v>
      </c>
      <c r="C51" s="19">
        <v>1</v>
      </c>
      <c r="D51" s="9" t="s">
        <v>9</v>
      </c>
      <c r="E51" s="105"/>
      <c r="F51" s="11">
        <f t="shared" si="2"/>
        <v>0</v>
      </c>
    </row>
    <row r="52" spans="1:6" x14ac:dyDescent="0.3">
      <c r="A52" s="23" t="s">
        <v>116</v>
      </c>
      <c r="B52" s="34" t="s">
        <v>85</v>
      </c>
      <c r="C52" s="35"/>
      <c r="D52" s="36"/>
      <c r="E52" s="37"/>
      <c r="F52" s="37"/>
    </row>
    <row r="53" spans="1:6" x14ac:dyDescent="0.3">
      <c r="A53" s="23" t="s">
        <v>180</v>
      </c>
      <c r="B53" s="34" t="s">
        <v>20</v>
      </c>
      <c r="C53" s="35"/>
      <c r="D53" s="36"/>
      <c r="E53" s="37"/>
      <c r="F53" s="37"/>
    </row>
    <row r="54" spans="1:6" ht="15" customHeight="1" x14ac:dyDescent="0.3">
      <c r="A54" s="23" t="s">
        <v>181</v>
      </c>
      <c r="B54" s="8" t="s">
        <v>23</v>
      </c>
      <c r="C54" s="22">
        <v>3</v>
      </c>
      <c r="D54" s="9" t="s">
        <v>7</v>
      </c>
      <c r="E54" s="103"/>
      <c r="F54" s="11">
        <f t="shared" si="2"/>
        <v>0</v>
      </c>
    </row>
    <row r="55" spans="1:6" x14ac:dyDescent="0.3">
      <c r="A55" s="23" t="s">
        <v>182</v>
      </c>
      <c r="B55" s="8" t="s">
        <v>16</v>
      </c>
      <c r="C55" s="19">
        <v>1</v>
      </c>
      <c r="D55" s="9" t="s">
        <v>7</v>
      </c>
      <c r="E55" s="103"/>
      <c r="F55" s="11">
        <f t="shared" si="2"/>
        <v>0</v>
      </c>
    </row>
    <row r="56" spans="1:6" x14ac:dyDescent="0.3">
      <c r="A56" s="23" t="s">
        <v>183</v>
      </c>
      <c r="B56" s="8" t="s">
        <v>233</v>
      </c>
      <c r="C56" s="22">
        <v>18</v>
      </c>
      <c r="D56" s="9" t="s">
        <v>7</v>
      </c>
      <c r="E56" s="103"/>
      <c r="F56" s="11">
        <f t="shared" si="2"/>
        <v>0</v>
      </c>
    </row>
    <row r="57" spans="1:6" x14ac:dyDescent="0.3">
      <c r="A57" s="23" t="s">
        <v>184</v>
      </c>
      <c r="B57" s="8" t="s">
        <v>234</v>
      </c>
      <c r="C57" s="19">
        <v>3</v>
      </c>
      <c r="D57" s="9" t="s">
        <v>7</v>
      </c>
      <c r="E57" s="103"/>
      <c r="F57" s="11">
        <f t="shared" si="2"/>
        <v>0</v>
      </c>
    </row>
    <row r="58" spans="1:6" x14ac:dyDescent="0.3">
      <c r="A58" s="23" t="s">
        <v>185</v>
      </c>
      <c r="B58" s="34" t="s">
        <v>65</v>
      </c>
      <c r="C58" s="35"/>
      <c r="D58" s="36"/>
      <c r="E58" s="37"/>
      <c r="F58" s="37"/>
    </row>
    <row r="59" spans="1:6" x14ac:dyDescent="0.3">
      <c r="A59" s="23" t="s">
        <v>186</v>
      </c>
      <c r="B59" s="34" t="s">
        <v>39</v>
      </c>
      <c r="C59" s="35"/>
      <c r="D59" s="36"/>
      <c r="E59" s="37"/>
      <c r="F59" s="37"/>
    </row>
    <row r="60" spans="1:6" x14ac:dyDescent="0.3">
      <c r="A60" s="23" t="s">
        <v>187</v>
      </c>
      <c r="B60" s="8" t="s">
        <v>47</v>
      </c>
      <c r="C60" s="22">
        <v>2</v>
      </c>
      <c r="D60" s="9" t="s">
        <v>7</v>
      </c>
      <c r="E60" s="103"/>
      <c r="F60" s="11">
        <f t="shared" si="2"/>
        <v>0</v>
      </c>
    </row>
    <row r="61" spans="1:6" x14ac:dyDescent="0.3">
      <c r="A61" s="23" t="s">
        <v>188</v>
      </c>
      <c r="B61" s="8" t="s">
        <v>236</v>
      </c>
      <c r="C61" s="22">
        <v>2</v>
      </c>
      <c r="D61" s="9" t="s">
        <v>7</v>
      </c>
      <c r="E61" s="103"/>
      <c r="F61" s="11">
        <f t="shared" si="2"/>
        <v>0</v>
      </c>
    </row>
    <row r="62" spans="1:6" x14ac:dyDescent="0.3">
      <c r="A62" s="23" t="s">
        <v>189</v>
      </c>
      <c r="B62" s="34" t="s">
        <v>237</v>
      </c>
      <c r="C62" s="35"/>
      <c r="D62" s="36"/>
      <c r="E62" s="37"/>
      <c r="F62" s="37"/>
    </row>
    <row r="63" spans="1:6" x14ac:dyDescent="0.3">
      <c r="A63" s="23" t="s">
        <v>190</v>
      </c>
      <c r="B63" s="8" t="s">
        <v>33</v>
      </c>
      <c r="C63" s="12">
        <v>120</v>
      </c>
      <c r="D63" s="9" t="s">
        <v>34</v>
      </c>
      <c r="E63" s="103"/>
      <c r="F63" s="11">
        <f t="shared" si="2"/>
        <v>0</v>
      </c>
    </row>
    <row r="64" spans="1:6" x14ac:dyDescent="0.3">
      <c r="A64" s="23" t="s">
        <v>191</v>
      </c>
      <c r="B64" s="8" t="s">
        <v>249</v>
      </c>
      <c r="C64" s="12">
        <v>100</v>
      </c>
      <c r="D64" s="9" t="s">
        <v>7</v>
      </c>
      <c r="E64" s="103"/>
      <c r="F64" s="11">
        <f t="shared" si="2"/>
        <v>0</v>
      </c>
    </row>
    <row r="65" spans="1:6" x14ac:dyDescent="0.3">
      <c r="A65" s="23" t="s">
        <v>192</v>
      </c>
      <c r="B65" s="8" t="s">
        <v>10</v>
      </c>
      <c r="C65" s="22">
        <v>87</v>
      </c>
      <c r="D65" s="9" t="s">
        <v>7</v>
      </c>
      <c r="E65" s="103"/>
      <c r="F65" s="11">
        <f t="shared" si="2"/>
        <v>0</v>
      </c>
    </row>
    <row r="66" spans="1:6" x14ac:dyDescent="0.3">
      <c r="A66" s="23" t="s">
        <v>193</v>
      </c>
      <c r="B66" s="8" t="s">
        <v>11</v>
      </c>
      <c r="C66" s="22">
        <v>3</v>
      </c>
      <c r="D66" s="9" t="s">
        <v>7</v>
      </c>
      <c r="E66" s="103"/>
      <c r="F66" s="11">
        <f t="shared" si="2"/>
        <v>0</v>
      </c>
    </row>
    <row r="67" spans="1:6" x14ac:dyDescent="0.3">
      <c r="A67" s="23" t="s">
        <v>194</v>
      </c>
      <c r="B67" s="8" t="s">
        <v>12</v>
      </c>
      <c r="C67" s="22">
        <v>2</v>
      </c>
      <c r="D67" s="9" t="s">
        <v>7</v>
      </c>
      <c r="E67" s="103"/>
      <c r="F67" s="11">
        <f t="shared" si="2"/>
        <v>0</v>
      </c>
    </row>
    <row r="68" spans="1:6" x14ac:dyDescent="0.3">
      <c r="A68" s="23" t="s">
        <v>195</v>
      </c>
      <c r="B68" s="8" t="s">
        <v>13</v>
      </c>
      <c r="C68" s="22">
        <v>19</v>
      </c>
      <c r="D68" s="9" t="s">
        <v>7</v>
      </c>
      <c r="E68" s="103"/>
      <c r="F68" s="11">
        <f t="shared" si="2"/>
        <v>0</v>
      </c>
    </row>
    <row r="69" spans="1:6" ht="28.8" x14ac:dyDescent="0.3">
      <c r="A69" s="23" t="s">
        <v>196</v>
      </c>
      <c r="B69" s="8" t="s">
        <v>46</v>
      </c>
      <c r="C69" s="19">
        <v>50</v>
      </c>
      <c r="D69" s="9" t="s">
        <v>7</v>
      </c>
      <c r="E69" s="103"/>
      <c r="F69" s="11">
        <f t="shared" si="2"/>
        <v>0</v>
      </c>
    </row>
    <row r="70" spans="1:6" x14ac:dyDescent="0.3">
      <c r="A70" s="25" t="s">
        <v>197</v>
      </c>
      <c r="B70" s="34" t="s">
        <v>69</v>
      </c>
      <c r="C70" s="35"/>
      <c r="D70" s="36"/>
      <c r="E70" s="37"/>
      <c r="F70" s="37"/>
    </row>
    <row r="71" spans="1:6" x14ac:dyDescent="0.3">
      <c r="A71" s="23" t="s">
        <v>198</v>
      </c>
      <c r="B71" s="34" t="s">
        <v>70</v>
      </c>
      <c r="C71" s="35"/>
      <c r="D71" s="36"/>
      <c r="E71" s="37"/>
      <c r="F71" s="37"/>
    </row>
    <row r="72" spans="1:6" x14ac:dyDescent="0.3">
      <c r="A72" s="23" t="s">
        <v>199</v>
      </c>
      <c r="B72" s="68" t="s">
        <v>83</v>
      </c>
      <c r="C72" s="94">
        <v>2</v>
      </c>
      <c r="D72" s="69" t="s">
        <v>9</v>
      </c>
      <c r="E72" s="106"/>
      <c r="F72" s="11">
        <f t="shared" si="2"/>
        <v>0</v>
      </c>
    </row>
    <row r="73" spans="1:6" x14ac:dyDescent="0.3">
      <c r="A73" s="23" t="s">
        <v>200</v>
      </c>
      <c r="B73" s="68" t="s">
        <v>84</v>
      </c>
      <c r="C73" s="94">
        <v>2</v>
      </c>
      <c r="D73" s="69" t="s">
        <v>9</v>
      </c>
      <c r="E73" s="106"/>
      <c r="F73" s="11">
        <f t="shared" si="2"/>
        <v>0</v>
      </c>
    </row>
    <row r="74" spans="1:6" x14ac:dyDescent="0.3">
      <c r="A74" s="23" t="s">
        <v>201</v>
      </c>
      <c r="B74" s="68" t="s">
        <v>71</v>
      </c>
      <c r="C74" s="94">
        <v>1</v>
      </c>
      <c r="D74" s="69" t="s">
        <v>9</v>
      </c>
      <c r="E74" s="106"/>
      <c r="F74" s="11">
        <f t="shared" si="2"/>
        <v>0</v>
      </c>
    </row>
    <row r="75" spans="1:6" x14ac:dyDescent="0.3">
      <c r="A75" s="23" t="s">
        <v>202</v>
      </c>
      <c r="B75" s="68" t="s">
        <v>72</v>
      </c>
      <c r="C75" s="94">
        <v>68</v>
      </c>
      <c r="D75" s="69" t="s">
        <v>9</v>
      </c>
      <c r="E75" s="106"/>
      <c r="F75" s="11">
        <f t="shared" si="2"/>
        <v>0</v>
      </c>
    </row>
    <row r="76" spans="1:6" x14ac:dyDescent="0.3">
      <c r="A76" s="23" t="s">
        <v>203</v>
      </c>
      <c r="B76" s="68" t="s">
        <v>73</v>
      </c>
      <c r="C76" s="94">
        <v>15</v>
      </c>
      <c r="D76" s="69" t="s">
        <v>9</v>
      </c>
      <c r="E76" s="106"/>
      <c r="F76" s="11">
        <f t="shared" si="2"/>
        <v>0</v>
      </c>
    </row>
    <row r="77" spans="1:6" ht="15" thickBot="1" x14ac:dyDescent="0.35">
      <c r="A77" s="121" t="s">
        <v>204</v>
      </c>
      <c r="B77" s="122" t="s">
        <v>74</v>
      </c>
      <c r="C77" s="113">
        <v>30</v>
      </c>
      <c r="D77" s="114" t="s">
        <v>9</v>
      </c>
      <c r="E77" s="123"/>
      <c r="F77" s="116">
        <f t="shared" si="2"/>
        <v>0</v>
      </c>
    </row>
    <row r="78" spans="1:6" ht="15" thickBot="1" x14ac:dyDescent="0.35">
      <c r="A78" s="124"/>
      <c r="B78" s="125" t="s">
        <v>66</v>
      </c>
      <c r="C78" s="126"/>
      <c r="D78" s="127"/>
      <c r="E78" s="127"/>
      <c r="F78" s="128">
        <f>SUM(F4:F77)</f>
        <v>0</v>
      </c>
    </row>
  </sheetData>
  <sheetProtection algorithmName="SHA-512" hashValue="+R+2xIZmvvyWBfogPEsYgmavjh3KIcfUhJ+N9Wq8VydERYFiKom0FF5kx9zX3pTTFk8SZdOqYBVJ8Au6yJ69gA==" saltValue="EA8XRw7DvIFEC7qN02B7xw==" spinCount="100000" sheet="1" objects="1" scenarios="1"/>
  <pageMargins left="0.7" right="0.7" top="0.75" bottom="0.75" header="0.3" footer="0.3"/>
  <pageSetup paperSize="9"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zoomScale="40" zoomScaleNormal="40" workbookViewId="0">
      <selection activeCell="E18" activeCellId="15" sqref="K18 E4 E5 E6 E7 E8 E9 E10 E11 E12 E14 E15 E16 E17 E18 E18"/>
    </sheetView>
  </sheetViews>
  <sheetFormatPr defaultRowHeight="14.4" x14ac:dyDescent="0.3"/>
  <cols>
    <col min="1" max="1" width="10.77734375" customWidth="1"/>
    <col min="2" max="2" width="100.77734375" customWidth="1"/>
    <col min="3" max="3" width="10.77734375" style="84" customWidth="1"/>
    <col min="4" max="4" width="5.77734375" customWidth="1"/>
    <col min="5" max="6" width="15.77734375" style="2" customWidth="1"/>
  </cols>
  <sheetData>
    <row r="1" spans="1:6" s="5" customFormat="1" x14ac:dyDescent="0.3">
      <c r="A1" s="26" t="s">
        <v>5</v>
      </c>
      <c r="B1" s="31" t="s">
        <v>1</v>
      </c>
      <c r="C1" s="32" t="s">
        <v>2</v>
      </c>
      <c r="D1" s="18" t="s">
        <v>3</v>
      </c>
      <c r="E1" s="33" t="s">
        <v>4</v>
      </c>
      <c r="F1" s="33" t="s">
        <v>260</v>
      </c>
    </row>
    <row r="2" spans="1:6" s="5" customFormat="1" x14ac:dyDescent="0.3">
      <c r="A2" s="44"/>
      <c r="B2" s="34" t="s">
        <v>79</v>
      </c>
      <c r="C2" s="35"/>
      <c r="D2" s="36"/>
      <c r="E2" s="37"/>
      <c r="F2" s="37"/>
    </row>
    <row r="3" spans="1:6" s="5" customFormat="1" x14ac:dyDescent="0.3">
      <c r="A3" s="25" t="s">
        <v>117</v>
      </c>
      <c r="B3" s="34" t="s">
        <v>80</v>
      </c>
      <c r="C3" s="35"/>
      <c r="D3" s="36"/>
      <c r="E3" s="37"/>
      <c r="F3" s="37"/>
    </row>
    <row r="4" spans="1:6" ht="82.8" customHeight="1" x14ac:dyDescent="0.3">
      <c r="A4" s="23" t="s">
        <v>118</v>
      </c>
      <c r="B4" s="45" t="s">
        <v>243</v>
      </c>
      <c r="C4" s="19">
        <v>600</v>
      </c>
      <c r="D4" s="9" t="s">
        <v>44</v>
      </c>
      <c r="E4" s="103"/>
      <c r="F4" s="11">
        <f>ROUND(C4,2)*E4</f>
        <v>0</v>
      </c>
    </row>
    <row r="5" spans="1:6" ht="51" customHeight="1" x14ac:dyDescent="0.3">
      <c r="A5" s="23" t="s">
        <v>119</v>
      </c>
      <c r="B5" s="45" t="s">
        <v>45</v>
      </c>
      <c r="C5" s="19">
        <v>66</v>
      </c>
      <c r="D5" s="9" t="s">
        <v>7</v>
      </c>
      <c r="E5" s="103"/>
      <c r="F5" s="11">
        <f t="shared" ref="F5:F18" si="0">ROUND(C5,2)*E5</f>
        <v>0</v>
      </c>
    </row>
    <row r="6" spans="1:6" ht="33.6" customHeight="1" x14ac:dyDescent="0.3">
      <c r="A6" s="23" t="s">
        <v>120</v>
      </c>
      <c r="B6" s="45" t="s">
        <v>246</v>
      </c>
      <c r="C6" s="19">
        <v>16</v>
      </c>
      <c r="D6" s="9" t="s">
        <v>7</v>
      </c>
      <c r="E6" s="103"/>
      <c r="F6" s="11">
        <f t="shared" si="0"/>
        <v>0</v>
      </c>
    </row>
    <row r="7" spans="1:6" ht="35.4" customHeight="1" x14ac:dyDescent="0.3">
      <c r="A7" s="23" t="s">
        <v>121</v>
      </c>
      <c r="B7" s="45" t="s">
        <v>244</v>
      </c>
      <c r="C7" s="19">
        <v>33</v>
      </c>
      <c r="D7" s="9" t="s">
        <v>7</v>
      </c>
      <c r="E7" s="103"/>
      <c r="F7" s="11">
        <f t="shared" si="0"/>
        <v>0</v>
      </c>
    </row>
    <row r="8" spans="1:6" ht="47.4" customHeight="1" x14ac:dyDescent="0.3">
      <c r="A8" s="23" t="s">
        <v>122</v>
      </c>
      <c r="B8" s="45" t="s">
        <v>245</v>
      </c>
      <c r="C8" s="19">
        <v>10</v>
      </c>
      <c r="D8" s="9" t="s">
        <v>7</v>
      </c>
      <c r="E8" s="103"/>
      <c r="F8" s="11">
        <f t="shared" si="0"/>
        <v>0</v>
      </c>
    </row>
    <row r="9" spans="1:6" ht="62.4" customHeight="1" x14ac:dyDescent="0.3">
      <c r="A9" s="23" t="s">
        <v>123</v>
      </c>
      <c r="B9" s="45" t="s">
        <v>240</v>
      </c>
      <c r="C9" s="19">
        <v>100</v>
      </c>
      <c r="D9" s="9" t="s">
        <v>7</v>
      </c>
      <c r="E9" s="103"/>
      <c r="F9" s="11">
        <f t="shared" si="0"/>
        <v>0</v>
      </c>
    </row>
    <row r="10" spans="1:6" ht="28.8" x14ac:dyDescent="0.3">
      <c r="A10" s="23" t="s">
        <v>124</v>
      </c>
      <c r="B10" s="45" t="s">
        <v>53</v>
      </c>
      <c r="C10" s="19">
        <v>1</v>
      </c>
      <c r="D10" s="9" t="s">
        <v>9</v>
      </c>
      <c r="E10" s="103"/>
      <c r="F10" s="11">
        <f t="shared" si="0"/>
        <v>0</v>
      </c>
    </row>
    <row r="11" spans="1:6" ht="34.799999999999997" customHeight="1" x14ac:dyDescent="0.3">
      <c r="A11" s="23" t="s">
        <v>205</v>
      </c>
      <c r="B11" s="45" t="s">
        <v>247</v>
      </c>
      <c r="C11" s="19">
        <v>1</v>
      </c>
      <c r="D11" s="9" t="s">
        <v>9</v>
      </c>
      <c r="E11" s="103"/>
      <c r="F11" s="11">
        <f t="shared" si="0"/>
        <v>0</v>
      </c>
    </row>
    <row r="12" spans="1:6" ht="43.2" x14ac:dyDescent="0.3">
      <c r="A12" s="23" t="s">
        <v>206</v>
      </c>
      <c r="B12" s="45" t="s">
        <v>54</v>
      </c>
      <c r="C12" s="19">
        <v>1</v>
      </c>
      <c r="D12" s="9" t="s">
        <v>9</v>
      </c>
      <c r="E12" s="105"/>
      <c r="F12" s="11">
        <f t="shared" si="0"/>
        <v>0</v>
      </c>
    </row>
    <row r="13" spans="1:6" x14ac:dyDescent="0.3">
      <c r="A13" s="25" t="s">
        <v>125</v>
      </c>
      <c r="B13" s="34" t="s">
        <v>81</v>
      </c>
      <c r="C13" s="35"/>
      <c r="D13" s="36"/>
      <c r="E13" s="37"/>
      <c r="F13" s="37"/>
    </row>
    <row r="14" spans="1:6" s="5" customFormat="1" ht="64.2" customHeight="1" x14ac:dyDescent="0.3">
      <c r="A14" s="46" t="s">
        <v>126</v>
      </c>
      <c r="B14" s="45" t="s">
        <v>248</v>
      </c>
      <c r="C14" s="20">
        <v>1</v>
      </c>
      <c r="D14" s="7" t="s">
        <v>9</v>
      </c>
      <c r="E14" s="103"/>
      <c r="F14" s="11">
        <f t="shared" si="0"/>
        <v>0</v>
      </c>
    </row>
    <row r="15" spans="1:6" ht="66" customHeight="1" x14ac:dyDescent="0.3">
      <c r="A15" s="46" t="s">
        <v>127</v>
      </c>
      <c r="B15" s="45" t="s">
        <v>52</v>
      </c>
      <c r="C15" s="20">
        <v>8</v>
      </c>
      <c r="D15" s="7" t="s">
        <v>7</v>
      </c>
      <c r="E15" s="103"/>
      <c r="F15" s="11">
        <f t="shared" si="0"/>
        <v>0</v>
      </c>
    </row>
    <row r="16" spans="1:6" ht="60" customHeight="1" x14ac:dyDescent="0.3">
      <c r="A16" s="46" t="s">
        <v>128</v>
      </c>
      <c r="B16" s="45" t="s">
        <v>242</v>
      </c>
      <c r="C16" s="21">
        <v>30</v>
      </c>
      <c r="D16" s="7" t="s">
        <v>7</v>
      </c>
      <c r="E16" s="103"/>
      <c r="F16" s="11">
        <f t="shared" si="0"/>
        <v>0</v>
      </c>
    </row>
    <row r="17" spans="1:11" ht="82.2" customHeight="1" x14ac:dyDescent="0.3">
      <c r="A17" s="46" t="s">
        <v>129</v>
      </c>
      <c r="B17" s="45" t="s">
        <v>241</v>
      </c>
      <c r="C17" s="21">
        <v>30</v>
      </c>
      <c r="D17" s="7" t="s">
        <v>7</v>
      </c>
      <c r="E17" s="103"/>
      <c r="F17" s="11">
        <f t="shared" si="0"/>
        <v>0</v>
      </c>
    </row>
    <row r="18" spans="1:11" ht="78" customHeight="1" thickBot="1" x14ac:dyDescent="0.35">
      <c r="A18" s="46" t="s">
        <v>130</v>
      </c>
      <c r="B18" s="129" t="s">
        <v>239</v>
      </c>
      <c r="C18" s="130">
        <v>4</v>
      </c>
      <c r="D18" s="131" t="s">
        <v>7</v>
      </c>
      <c r="E18" s="115"/>
      <c r="F18" s="116">
        <f t="shared" si="0"/>
        <v>0</v>
      </c>
      <c r="K18" s="5"/>
    </row>
    <row r="19" spans="1:11" s="6" customFormat="1" ht="21" customHeight="1" thickBot="1" x14ac:dyDescent="0.35">
      <c r="A19" s="132"/>
      <c r="B19" s="133" t="s">
        <v>82</v>
      </c>
      <c r="C19" s="134"/>
      <c r="D19" s="135"/>
      <c r="E19" s="136"/>
      <c r="F19" s="137">
        <f>SUM(F4:F18)</f>
        <v>0</v>
      </c>
    </row>
    <row r="20" spans="1:11" s="24" customFormat="1" x14ac:dyDescent="0.3">
      <c r="A20"/>
      <c r="B20"/>
      <c r="C20" s="84"/>
      <c r="D20"/>
      <c r="E20" s="2"/>
      <c r="F20" s="2"/>
    </row>
  </sheetData>
  <sheetProtection algorithmName="SHA-512" hashValue="1KejecPl+dP+31uhq+23rqCjEFjYD6AYH9tjsyRvZaKskKsSh58FaxDGfNTJAFxs/mBL9W+p+p6ajYAZavNzVQ==" saltValue="LrfCSOXPwdUbeSFT/PJ87g==" spinCount="100000" sheet="1" objects="1" scenarios="1"/>
  <pageMargins left="0.70866141732283472" right="0.70866141732283472" top="0.55118110236220474" bottom="0.55118110236220474" header="0.31496062992125984" footer="0.31496062992125984"/>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1"/>
  <sheetViews>
    <sheetView topLeftCell="A9" zoomScale="40" zoomScaleNormal="40" workbookViewId="0">
      <selection activeCell="E24" activeCellId="14" sqref="H5 E4 E5 E6 E7 E10 E12 E14 E16 E18 E19 E21 E22 E23 E24"/>
    </sheetView>
  </sheetViews>
  <sheetFormatPr defaultColWidth="9.109375" defaultRowHeight="14.4" x14ac:dyDescent="0.3"/>
  <cols>
    <col min="1" max="1" width="10.77734375" style="64" customWidth="1"/>
    <col min="2" max="2" width="100.77734375" style="65" customWidth="1"/>
    <col min="3" max="3" width="10.77734375" style="83" customWidth="1"/>
    <col min="4" max="4" width="5.77734375" style="66" customWidth="1"/>
    <col min="5" max="6" width="15.77734375" style="75" customWidth="1"/>
    <col min="7" max="7" width="42.5546875" style="13" customWidth="1"/>
    <col min="8" max="8" width="9.109375" style="62"/>
    <col min="9" max="9" width="9.109375" style="60"/>
    <col min="10" max="10" width="47.109375" style="14" customWidth="1"/>
    <col min="11" max="16384" width="9.109375" style="60"/>
  </cols>
  <sheetData>
    <row r="1" spans="1:10" x14ac:dyDescent="0.3">
      <c r="A1" s="55" t="s">
        <v>5</v>
      </c>
      <c r="B1" s="31" t="s">
        <v>1</v>
      </c>
      <c r="C1" s="107" t="s">
        <v>2</v>
      </c>
      <c r="D1" s="18" t="s">
        <v>3</v>
      </c>
      <c r="E1" s="33" t="s">
        <v>4</v>
      </c>
      <c r="F1" s="33" t="s">
        <v>260</v>
      </c>
    </row>
    <row r="2" spans="1:10" x14ac:dyDescent="0.3">
      <c r="A2" s="50"/>
      <c r="B2" s="47" t="s">
        <v>87</v>
      </c>
      <c r="C2" s="76"/>
      <c r="D2" s="48"/>
      <c r="E2" s="70"/>
      <c r="F2" s="71"/>
    </row>
    <row r="3" spans="1:10" ht="28.8" x14ac:dyDescent="0.3">
      <c r="A3" s="55" t="s">
        <v>131</v>
      </c>
      <c r="B3" s="34" t="s">
        <v>35</v>
      </c>
      <c r="C3" s="77"/>
      <c r="D3" s="36"/>
      <c r="E3" s="72"/>
      <c r="F3" s="72"/>
      <c r="G3" s="60"/>
      <c r="H3" s="60"/>
      <c r="J3" s="60"/>
    </row>
    <row r="4" spans="1:10" ht="28.8" x14ac:dyDescent="0.3">
      <c r="A4" s="54" t="s">
        <v>207</v>
      </c>
      <c r="B4" s="8" t="s">
        <v>36</v>
      </c>
      <c r="C4" s="78">
        <v>1</v>
      </c>
      <c r="D4" s="9" t="s">
        <v>9</v>
      </c>
      <c r="E4" s="108"/>
      <c r="F4" s="73">
        <f>ROUND(E4,2)*C4</f>
        <v>0</v>
      </c>
      <c r="G4" s="60"/>
      <c r="H4" s="60"/>
      <c r="J4" s="60"/>
    </row>
    <row r="5" spans="1:10" ht="154.19999999999999" customHeight="1" x14ac:dyDescent="0.3">
      <c r="A5" s="54" t="s">
        <v>132</v>
      </c>
      <c r="B5" s="8" t="s">
        <v>208</v>
      </c>
      <c r="C5" s="78">
        <v>1</v>
      </c>
      <c r="D5" s="9" t="s">
        <v>9</v>
      </c>
      <c r="E5" s="108"/>
      <c r="F5" s="73">
        <f t="shared" ref="F5:F7" si="0">ROUND(E5,2)*C5</f>
        <v>0</v>
      </c>
      <c r="G5" s="60"/>
      <c r="H5" s="60"/>
      <c r="J5" s="60"/>
    </row>
    <row r="6" spans="1:10" ht="28.8" x14ac:dyDescent="0.3">
      <c r="A6" s="54" t="s">
        <v>251</v>
      </c>
      <c r="B6" s="27" t="s">
        <v>55</v>
      </c>
      <c r="C6" s="78">
        <v>1</v>
      </c>
      <c r="D6" s="9" t="s">
        <v>9</v>
      </c>
      <c r="E6" s="108"/>
      <c r="F6" s="73">
        <f t="shared" si="0"/>
        <v>0</v>
      </c>
      <c r="G6" s="60"/>
      <c r="H6" s="60"/>
      <c r="J6" s="60"/>
    </row>
    <row r="7" spans="1:10" x14ac:dyDescent="0.3">
      <c r="A7" s="54" t="s">
        <v>133</v>
      </c>
      <c r="B7" s="8" t="s">
        <v>37</v>
      </c>
      <c r="C7" s="78">
        <v>1</v>
      </c>
      <c r="D7" s="9" t="s">
        <v>9</v>
      </c>
      <c r="E7" s="108"/>
      <c r="F7" s="73">
        <f t="shared" si="0"/>
        <v>0</v>
      </c>
      <c r="G7" s="60"/>
      <c r="H7" s="60"/>
      <c r="J7" s="60"/>
    </row>
    <row r="8" spans="1:10" ht="18" customHeight="1" x14ac:dyDescent="0.3">
      <c r="A8" s="51" t="s">
        <v>134</v>
      </c>
      <c r="B8" s="34" t="s">
        <v>42</v>
      </c>
      <c r="C8" s="79"/>
      <c r="D8" s="34"/>
      <c r="E8" s="57"/>
      <c r="F8" s="57"/>
      <c r="G8" s="60"/>
      <c r="H8" s="60"/>
      <c r="J8" s="60"/>
    </row>
    <row r="9" spans="1:10" x14ac:dyDescent="0.3">
      <c r="A9" s="54" t="s">
        <v>209</v>
      </c>
      <c r="B9" s="34" t="s">
        <v>40</v>
      </c>
      <c r="C9" s="80"/>
      <c r="D9" s="38"/>
      <c r="E9" s="38"/>
      <c r="F9" s="38"/>
      <c r="G9" s="60"/>
      <c r="H9" s="60"/>
      <c r="J9" s="60"/>
    </row>
    <row r="10" spans="1:10" ht="71.400000000000006" customHeight="1" x14ac:dyDescent="0.3">
      <c r="A10" s="54" t="s">
        <v>210</v>
      </c>
      <c r="B10" s="49" t="s">
        <v>253</v>
      </c>
      <c r="C10" s="81">
        <v>107</v>
      </c>
      <c r="D10" s="10" t="s">
        <v>7</v>
      </c>
      <c r="E10" s="109"/>
      <c r="F10" s="73">
        <f t="shared" ref="F10:F24" si="1">ROUND(E10,2)*C10</f>
        <v>0</v>
      </c>
      <c r="G10" s="63"/>
      <c r="H10" s="60"/>
      <c r="J10" s="60"/>
    </row>
    <row r="11" spans="1:10" x14ac:dyDescent="0.3">
      <c r="A11" s="56" t="s">
        <v>135</v>
      </c>
      <c r="B11" s="34" t="s">
        <v>254</v>
      </c>
      <c r="C11" s="80"/>
      <c r="D11" s="38"/>
      <c r="E11" s="38"/>
      <c r="F11" s="38"/>
      <c r="G11" s="60"/>
      <c r="H11" s="60"/>
      <c r="J11" s="60"/>
    </row>
    <row r="12" spans="1:10" ht="28.8" x14ac:dyDescent="0.3">
      <c r="A12" s="52" t="s">
        <v>211</v>
      </c>
      <c r="B12" s="27" t="s">
        <v>250</v>
      </c>
      <c r="C12" s="81">
        <v>4</v>
      </c>
      <c r="D12" s="10" t="s">
        <v>7</v>
      </c>
      <c r="E12" s="109"/>
      <c r="F12" s="73">
        <f t="shared" si="1"/>
        <v>0</v>
      </c>
      <c r="G12" s="60"/>
      <c r="H12" s="60"/>
      <c r="J12" s="60"/>
    </row>
    <row r="13" spans="1:10" ht="12" customHeight="1" x14ac:dyDescent="0.3">
      <c r="A13" s="53" t="s">
        <v>136</v>
      </c>
      <c r="B13" s="34" t="s">
        <v>41</v>
      </c>
      <c r="C13" s="80"/>
      <c r="D13" s="38"/>
      <c r="E13" s="38"/>
      <c r="F13" s="38"/>
      <c r="G13" s="60"/>
      <c r="H13" s="60"/>
      <c r="J13" s="60"/>
    </row>
    <row r="14" spans="1:10" ht="63" customHeight="1" x14ac:dyDescent="0.3">
      <c r="A14" s="56" t="s">
        <v>212</v>
      </c>
      <c r="B14" s="16" t="s">
        <v>252</v>
      </c>
      <c r="C14" s="81">
        <v>107</v>
      </c>
      <c r="D14" s="10" t="s">
        <v>7</v>
      </c>
      <c r="E14" s="109"/>
      <c r="F14" s="73">
        <f t="shared" si="1"/>
        <v>0</v>
      </c>
      <c r="G14" s="60"/>
      <c r="H14" s="60"/>
      <c r="J14" s="60"/>
    </row>
    <row r="15" spans="1:10" x14ac:dyDescent="0.3">
      <c r="A15" s="55" t="s">
        <v>213</v>
      </c>
      <c r="B15" s="34" t="s">
        <v>48</v>
      </c>
      <c r="C15" s="82"/>
      <c r="D15" s="40"/>
      <c r="E15" s="74"/>
      <c r="F15" s="74"/>
      <c r="G15" s="60"/>
      <c r="H15" s="60"/>
      <c r="J15" s="60"/>
    </row>
    <row r="16" spans="1:10" x14ac:dyDescent="0.3">
      <c r="A16" s="56" t="s">
        <v>214</v>
      </c>
      <c r="B16" s="8" t="s">
        <v>38</v>
      </c>
      <c r="C16" s="81">
        <v>50</v>
      </c>
      <c r="D16" s="10" t="s">
        <v>7</v>
      </c>
      <c r="E16" s="109"/>
      <c r="F16" s="73">
        <f t="shared" si="1"/>
        <v>0</v>
      </c>
      <c r="G16" s="60"/>
      <c r="H16" s="60"/>
      <c r="J16" s="60"/>
    </row>
    <row r="17" spans="1:10" x14ac:dyDescent="0.3">
      <c r="A17" s="55" t="s">
        <v>215</v>
      </c>
      <c r="B17" s="34" t="s">
        <v>49</v>
      </c>
      <c r="C17" s="82"/>
      <c r="D17" s="40"/>
      <c r="E17" s="74"/>
      <c r="F17" s="74"/>
      <c r="G17" s="60"/>
      <c r="H17" s="60"/>
      <c r="J17" s="60"/>
    </row>
    <row r="18" spans="1:10" ht="49.8" customHeight="1" x14ac:dyDescent="0.3">
      <c r="A18" s="59" t="s">
        <v>216</v>
      </c>
      <c r="B18" s="8" t="s">
        <v>93</v>
      </c>
      <c r="C18" s="81">
        <v>400</v>
      </c>
      <c r="D18" s="61" t="s">
        <v>6</v>
      </c>
      <c r="E18" s="110"/>
      <c r="F18" s="73">
        <f t="shared" si="1"/>
        <v>0</v>
      </c>
      <c r="G18" s="60"/>
      <c r="H18" s="60"/>
      <c r="J18" s="60"/>
    </row>
    <row r="19" spans="1:10" ht="37.200000000000003" customHeight="1" x14ac:dyDescent="0.3">
      <c r="A19" s="56" t="s">
        <v>217</v>
      </c>
      <c r="B19" s="16" t="s">
        <v>51</v>
      </c>
      <c r="C19" s="81">
        <v>3</v>
      </c>
      <c r="D19" s="10" t="s">
        <v>7</v>
      </c>
      <c r="E19" s="109"/>
      <c r="F19" s="73">
        <f t="shared" si="1"/>
        <v>0</v>
      </c>
      <c r="G19" s="60"/>
      <c r="H19" s="60"/>
      <c r="J19" s="60"/>
    </row>
    <row r="20" spans="1:10" x14ac:dyDescent="0.3">
      <c r="A20" s="55" t="s">
        <v>218</v>
      </c>
      <c r="B20" s="34" t="s">
        <v>58</v>
      </c>
      <c r="C20" s="82"/>
      <c r="D20" s="40"/>
      <c r="E20" s="74"/>
      <c r="F20" s="74"/>
      <c r="G20" s="60"/>
      <c r="H20" s="60"/>
      <c r="J20" s="60"/>
    </row>
    <row r="21" spans="1:10" ht="244.8" x14ac:dyDescent="0.3">
      <c r="A21" s="54" t="s">
        <v>219</v>
      </c>
      <c r="B21" s="8" t="s">
        <v>255</v>
      </c>
      <c r="C21" s="78">
        <v>1230</v>
      </c>
      <c r="D21" s="9" t="s">
        <v>44</v>
      </c>
      <c r="E21" s="108"/>
      <c r="F21" s="73">
        <f t="shared" si="1"/>
        <v>0</v>
      </c>
      <c r="G21" s="60"/>
      <c r="H21" s="60"/>
      <c r="J21" s="60"/>
    </row>
    <row r="22" spans="1:10" ht="35.4" customHeight="1" x14ac:dyDescent="0.3">
      <c r="A22" s="58" t="s">
        <v>220</v>
      </c>
      <c r="B22" s="68" t="s">
        <v>89</v>
      </c>
      <c r="C22" s="81">
        <v>1200</v>
      </c>
      <c r="D22" s="69" t="s">
        <v>90</v>
      </c>
      <c r="E22" s="110"/>
      <c r="F22" s="73">
        <f t="shared" si="1"/>
        <v>0</v>
      </c>
      <c r="G22" s="60"/>
      <c r="H22" s="60"/>
      <c r="J22" s="60"/>
    </row>
    <row r="23" spans="1:10" ht="28.2" customHeight="1" x14ac:dyDescent="0.3">
      <c r="A23" s="58" t="s">
        <v>221</v>
      </c>
      <c r="B23" s="68" t="s">
        <v>258</v>
      </c>
      <c r="C23" s="81">
        <v>1</v>
      </c>
      <c r="D23" s="69" t="s">
        <v>256</v>
      </c>
      <c r="E23" s="110"/>
      <c r="F23" s="73">
        <f t="shared" si="1"/>
        <v>0</v>
      </c>
      <c r="G23" s="60"/>
      <c r="H23" s="60"/>
      <c r="J23" s="60"/>
    </row>
    <row r="24" spans="1:10" ht="27.6" customHeight="1" thickBot="1" x14ac:dyDescent="0.35">
      <c r="A24" s="138" t="s">
        <v>222</v>
      </c>
      <c r="B24" s="122" t="s">
        <v>257</v>
      </c>
      <c r="C24" s="139">
        <v>1</v>
      </c>
      <c r="D24" s="140" t="s">
        <v>256</v>
      </c>
      <c r="E24" s="141"/>
      <c r="F24" s="142">
        <f t="shared" si="1"/>
        <v>0</v>
      </c>
      <c r="G24" s="60"/>
      <c r="H24" s="60"/>
      <c r="J24" s="60"/>
    </row>
    <row r="25" spans="1:10" ht="15" thickBot="1" x14ac:dyDescent="0.35">
      <c r="A25" s="143" t="s">
        <v>223</v>
      </c>
      <c r="B25" s="144" t="s">
        <v>95</v>
      </c>
      <c r="C25" s="145"/>
      <c r="D25" s="146"/>
      <c r="E25" s="147"/>
      <c r="F25" s="148">
        <f>SUM(F4:F24)</f>
        <v>0</v>
      </c>
      <c r="G25" s="60"/>
      <c r="H25" s="60"/>
      <c r="J25" s="60"/>
    </row>
    <row r="26" spans="1:10" x14ac:dyDescent="0.3">
      <c r="G26" s="60"/>
      <c r="H26" s="60"/>
      <c r="J26" s="60"/>
    </row>
    <row r="27" spans="1:10" x14ac:dyDescent="0.3">
      <c r="G27" s="60"/>
      <c r="H27" s="60"/>
      <c r="J27" s="60"/>
    </row>
    <row r="28" spans="1:10" x14ac:dyDescent="0.3">
      <c r="G28" s="60"/>
      <c r="H28" s="60"/>
      <c r="J28" s="60"/>
    </row>
    <row r="29" spans="1:10" x14ac:dyDescent="0.3">
      <c r="G29" s="60"/>
      <c r="H29" s="60"/>
      <c r="J29" s="60"/>
    </row>
    <row r="30" spans="1:10" x14ac:dyDescent="0.3">
      <c r="G30" s="60"/>
      <c r="H30" s="60"/>
      <c r="J30" s="60"/>
    </row>
    <row r="31" spans="1:10" x14ac:dyDescent="0.3">
      <c r="G31" s="60"/>
      <c r="H31" s="60"/>
      <c r="J31" s="60"/>
    </row>
    <row r="32" spans="1:10" x14ac:dyDescent="0.3">
      <c r="G32" s="60"/>
      <c r="H32" s="60"/>
      <c r="J32" s="60"/>
    </row>
    <row r="33" spans="7:10" x14ac:dyDescent="0.3">
      <c r="G33" s="60"/>
      <c r="H33" s="60"/>
      <c r="J33" s="60"/>
    </row>
    <row r="34" spans="7:10" x14ac:dyDescent="0.3">
      <c r="G34" s="60"/>
      <c r="H34" s="60"/>
      <c r="J34" s="60"/>
    </row>
    <row r="35" spans="7:10" x14ac:dyDescent="0.3">
      <c r="G35" s="60"/>
      <c r="H35" s="60"/>
      <c r="J35" s="60"/>
    </row>
    <row r="36" spans="7:10" x14ac:dyDescent="0.3">
      <c r="G36" s="60"/>
      <c r="H36" s="60"/>
      <c r="J36" s="60"/>
    </row>
    <row r="37" spans="7:10" x14ac:dyDescent="0.3">
      <c r="G37" s="60"/>
      <c r="H37" s="60"/>
      <c r="J37" s="60"/>
    </row>
    <row r="38" spans="7:10" x14ac:dyDescent="0.3">
      <c r="G38" s="60"/>
      <c r="H38" s="60"/>
      <c r="J38" s="60"/>
    </row>
    <row r="39" spans="7:10" x14ac:dyDescent="0.3">
      <c r="G39" s="60"/>
      <c r="H39" s="60"/>
      <c r="J39" s="60"/>
    </row>
    <row r="40" spans="7:10" x14ac:dyDescent="0.3">
      <c r="G40" s="60"/>
      <c r="H40" s="60"/>
      <c r="J40" s="60"/>
    </row>
    <row r="41" spans="7:10" x14ac:dyDescent="0.3">
      <c r="G41" s="60"/>
      <c r="H41" s="60"/>
      <c r="J41" s="60"/>
    </row>
    <row r="42" spans="7:10" x14ac:dyDescent="0.3">
      <c r="G42" s="60"/>
      <c r="H42" s="60"/>
      <c r="J42" s="60"/>
    </row>
    <row r="43" spans="7:10" x14ac:dyDescent="0.3">
      <c r="G43" s="60"/>
      <c r="H43" s="60"/>
      <c r="J43" s="60"/>
    </row>
    <row r="44" spans="7:10" x14ac:dyDescent="0.3">
      <c r="G44" s="60"/>
      <c r="H44" s="60"/>
      <c r="J44" s="60"/>
    </row>
    <row r="45" spans="7:10" x14ac:dyDescent="0.3">
      <c r="G45" s="60"/>
      <c r="H45" s="60"/>
      <c r="J45" s="60"/>
    </row>
    <row r="46" spans="7:10" x14ac:dyDescent="0.3">
      <c r="G46" s="60"/>
      <c r="H46" s="60"/>
      <c r="J46" s="60"/>
    </row>
    <row r="47" spans="7:10" x14ac:dyDescent="0.3">
      <c r="G47" s="60"/>
      <c r="H47" s="60"/>
      <c r="J47" s="60"/>
    </row>
    <row r="48" spans="7:10" x14ac:dyDescent="0.3">
      <c r="G48" s="60"/>
      <c r="H48" s="60"/>
      <c r="J48" s="60"/>
    </row>
    <row r="49" spans="7:10" x14ac:dyDescent="0.3">
      <c r="G49" s="60"/>
      <c r="H49" s="60"/>
      <c r="J49" s="60"/>
    </row>
    <row r="50" spans="7:10" x14ac:dyDescent="0.3">
      <c r="G50" s="60"/>
      <c r="H50" s="60"/>
      <c r="J50" s="60"/>
    </row>
    <row r="51" spans="7:10" x14ac:dyDescent="0.3">
      <c r="G51" s="60"/>
      <c r="H51" s="60"/>
      <c r="J51" s="60"/>
    </row>
    <row r="52" spans="7:10" x14ac:dyDescent="0.3">
      <c r="G52" s="60"/>
      <c r="H52" s="60"/>
      <c r="J52" s="60"/>
    </row>
    <row r="53" spans="7:10" x14ac:dyDescent="0.3">
      <c r="G53" s="60"/>
      <c r="H53" s="60"/>
      <c r="J53" s="60"/>
    </row>
    <row r="54" spans="7:10" x14ac:dyDescent="0.3">
      <c r="G54" s="60"/>
      <c r="H54" s="60"/>
      <c r="J54" s="60"/>
    </row>
    <row r="55" spans="7:10" x14ac:dyDescent="0.3">
      <c r="G55" s="60"/>
      <c r="H55" s="60"/>
      <c r="J55" s="60"/>
    </row>
    <row r="56" spans="7:10" x14ac:dyDescent="0.3">
      <c r="G56" s="60"/>
      <c r="H56" s="60"/>
      <c r="J56" s="60"/>
    </row>
    <row r="57" spans="7:10" x14ac:dyDescent="0.3">
      <c r="G57" s="60"/>
      <c r="H57" s="60"/>
      <c r="J57" s="60"/>
    </row>
    <row r="58" spans="7:10" x14ac:dyDescent="0.3">
      <c r="G58" s="60"/>
      <c r="H58" s="60"/>
      <c r="J58" s="60"/>
    </row>
    <row r="59" spans="7:10" x14ac:dyDescent="0.3">
      <c r="G59" s="60"/>
      <c r="H59" s="60"/>
      <c r="J59" s="60"/>
    </row>
    <row r="60" spans="7:10" x14ac:dyDescent="0.3">
      <c r="G60" s="60"/>
      <c r="H60" s="60"/>
      <c r="J60" s="60"/>
    </row>
    <row r="61" spans="7:10" x14ac:dyDescent="0.3">
      <c r="G61" s="60"/>
      <c r="H61" s="60"/>
      <c r="J61" s="60"/>
    </row>
    <row r="62" spans="7:10" x14ac:dyDescent="0.3">
      <c r="G62" s="60"/>
      <c r="H62" s="60"/>
      <c r="J62" s="60"/>
    </row>
    <row r="63" spans="7:10" x14ac:dyDescent="0.3">
      <c r="G63" s="60"/>
      <c r="H63" s="60"/>
      <c r="J63" s="60"/>
    </row>
    <row r="64" spans="7:10" x14ac:dyDescent="0.3">
      <c r="G64" s="60"/>
      <c r="H64" s="60"/>
      <c r="J64" s="60"/>
    </row>
    <row r="65" spans="7:10" x14ac:dyDescent="0.3">
      <c r="G65" s="60"/>
      <c r="H65" s="60"/>
      <c r="J65" s="60"/>
    </row>
    <row r="66" spans="7:10" x14ac:dyDescent="0.3">
      <c r="G66" s="60"/>
      <c r="H66" s="60"/>
      <c r="J66" s="60"/>
    </row>
    <row r="67" spans="7:10" x14ac:dyDescent="0.3">
      <c r="G67" s="60"/>
      <c r="H67" s="60"/>
      <c r="J67" s="60"/>
    </row>
    <row r="68" spans="7:10" x14ac:dyDescent="0.3">
      <c r="G68" s="60"/>
      <c r="H68" s="60"/>
      <c r="J68" s="60"/>
    </row>
    <row r="69" spans="7:10" x14ac:dyDescent="0.3">
      <c r="G69" s="60"/>
      <c r="H69" s="60"/>
      <c r="J69" s="60"/>
    </row>
    <row r="70" spans="7:10" x14ac:dyDescent="0.3">
      <c r="G70" s="60"/>
      <c r="H70" s="60"/>
      <c r="J70" s="60"/>
    </row>
    <row r="71" spans="7:10" x14ac:dyDescent="0.3">
      <c r="G71" s="60"/>
      <c r="H71" s="60"/>
      <c r="J71" s="60"/>
    </row>
    <row r="72" spans="7:10" x14ac:dyDescent="0.3">
      <c r="G72" s="60"/>
      <c r="H72" s="60"/>
      <c r="J72" s="60"/>
    </row>
    <row r="73" spans="7:10" x14ac:dyDescent="0.3">
      <c r="G73" s="60"/>
      <c r="H73" s="60"/>
      <c r="J73" s="60"/>
    </row>
    <row r="74" spans="7:10" x14ac:dyDescent="0.3">
      <c r="G74" s="60"/>
      <c r="H74" s="60"/>
      <c r="J74" s="60"/>
    </row>
    <row r="75" spans="7:10" x14ac:dyDescent="0.3">
      <c r="G75" s="60"/>
      <c r="H75" s="60"/>
      <c r="J75" s="60"/>
    </row>
    <row r="76" spans="7:10" x14ac:dyDescent="0.3">
      <c r="G76" s="60"/>
      <c r="H76" s="60"/>
      <c r="J76" s="60"/>
    </row>
    <row r="77" spans="7:10" x14ac:dyDescent="0.3">
      <c r="G77" s="60"/>
      <c r="H77" s="60"/>
      <c r="J77" s="60"/>
    </row>
    <row r="78" spans="7:10" x14ac:dyDescent="0.3">
      <c r="G78" s="60"/>
      <c r="H78" s="60"/>
      <c r="J78" s="60"/>
    </row>
    <row r="79" spans="7:10" x14ac:dyDescent="0.3">
      <c r="G79" s="60"/>
      <c r="H79" s="60"/>
      <c r="J79" s="60"/>
    </row>
    <row r="80" spans="7:10" x14ac:dyDescent="0.3">
      <c r="G80" s="60"/>
      <c r="H80" s="60"/>
      <c r="J80" s="60"/>
    </row>
    <row r="81" spans="7:10" x14ac:dyDescent="0.3">
      <c r="G81" s="60"/>
      <c r="H81" s="60"/>
      <c r="J81" s="60"/>
    </row>
    <row r="82" spans="7:10" x14ac:dyDescent="0.3">
      <c r="G82" s="60"/>
      <c r="H82" s="60"/>
      <c r="J82" s="60"/>
    </row>
    <row r="83" spans="7:10" x14ac:dyDescent="0.3">
      <c r="G83" s="60"/>
      <c r="H83" s="60"/>
      <c r="J83" s="60"/>
    </row>
    <row r="84" spans="7:10" x14ac:dyDescent="0.3">
      <c r="G84" s="60"/>
      <c r="H84" s="60"/>
      <c r="J84" s="60"/>
    </row>
    <row r="85" spans="7:10" x14ac:dyDescent="0.3">
      <c r="G85" s="60"/>
      <c r="H85" s="60"/>
      <c r="J85" s="60"/>
    </row>
    <row r="86" spans="7:10" x14ac:dyDescent="0.3">
      <c r="G86" s="60"/>
      <c r="H86" s="60"/>
      <c r="J86" s="60"/>
    </row>
    <row r="87" spans="7:10" x14ac:dyDescent="0.3">
      <c r="G87" s="60"/>
      <c r="H87" s="60"/>
      <c r="J87" s="60"/>
    </row>
    <row r="88" spans="7:10" x14ac:dyDescent="0.3">
      <c r="G88" s="60"/>
      <c r="H88" s="60"/>
      <c r="J88" s="60"/>
    </row>
    <row r="89" spans="7:10" x14ac:dyDescent="0.3">
      <c r="G89" s="60"/>
      <c r="H89" s="60"/>
      <c r="J89" s="60"/>
    </row>
    <row r="90" spans="7:10" x14ac:dyDescent="0.3">
      <c r="G90" s="60"/>
      <c r="H90" s="60"/>
      <c r="J90" s="60"/>
    </row>
    <row r="91" spans="7:10" x14ac:dyDescent="0.3">
      <c r="G91" s="60"/>
      <c r="H91" s="60"/>
      <c r="J91" s="60"/>
    </row>
    <row r="92" spans="7:10" x14ac:dyDescent="0.3">
      <c r="G92" s="60"/>
      <c r="H92" s="60"/>
      <c r="J92" s="60"/>
    </row>
    <row r="93" spans="7:10" x14ac:dyDescent="0.3">
      <c r="G93" s="60"/>
      <c r="H93" s="60"/>
      <c r="J93" s="60"/>
    </row>
    <row r="94" spans="7:10" x14ac:dyDescent="0.3">
      <c r="G94" s="60"/>
      <c r="H94" s="60"/>
      <c r="J94" s="60"/>
    </row>
    <row r="95" spans="7:10" x14ac:dyDescent="0.3">
      <c r="G95" s="60"/>
      <c r="H95" s="60"/>
      <c r="J95" s="60"/>
    </row>
    <row r="96" spans="7:10" x14ac:dyDescent="0.3">
      <c r="G96" s="60"/>
      <c r="H96" s="60"/>
      <c r="J96" s="60"/>
    </row>
    <row r="97" spans="1:10" x14ac:dyDescent="0.3">
      <c r="G97" s="60"/>
      <c r="H97" s="60"/>
      <c r="J97" s="60"/>
    </row>
    <row r="98" spans="1:10" x14ac:dyDescent="0.3">
      <c r="G98" s="60"/>
      <c r="H98" s="60"/>
      <c r="J98" s="60"/>
    </row>
    <row r="108" spans="1:10" x14ac:dyDescent="0.3">
      <c r="H108" s="67"/>
    </row>
    <row r="109" spans="1:10" s="65" customFormat="1" x14ac:dyDescent="0.3">
      <c r="A109" s="64"/>
      <c r="C109" s="83"/>
      <c r="D109" s="66"/>
      <c r="E109" s="75"/>
      <c r="F109" s="75"/>
      <c r="G109" s="13"/>
      <c r="H109" s="67"/>
      <c r="J109" s="15"/>
    </row>
    <row r="110" spans="1:10" s="65" customFormat="1" x14ac:dyDescent="0.3">
      <c r="A110" s="64"/>
      <c r="C110" s="83"/>
      <c r="D110" s="66"/>
      <c r="E110" s="75"/>
      <c r="F110" s="75"/>
      <c r="G110" s="13"/>
      <c r="H110" s="67"/>
      <c r="J110" s="15"/>
    </row>
    <row r="111" spans="1:10" s="65" customFormat="1" x14ac:dyDescent="0.3">
      <c r="A111" s="64"/>
      <c r="C111" s="83"/>
      <c r="D111" s="66"/>
      <c r="E111" s="75"/>
      <c r="F111" s="75"/>
      <c r="G111" s="13"/>
      <c r="H111" s="67"/>
      <c r="J111" s="15"/>
    </row>
    <row r="112" spans="1:10" s="65" customFormat="1" x14ac:dyDescent="0.3">
      <c r="A112" s="64"/>
      <c r="C112" s="83"/>
      <c r="D112" s="66"/>
      <c r="E112" s="75"/>
      <c r="F112" s="75"/>
      <c r="G112" s="13"/>
      <c r="H112" s="67"/>
      <c r="J112" s="15"/>
    </row>
    <row r="113" spans="1:10" s="65" customFormat="1" x14ac:dyDescent="0.3">
      <c r="A113" s="64"/>
      <c r="C113" s="83"/>
      <c r="D113" s="66"/>
      <c r="E113" s="75"/>
      <c r="F113" s="75"/>
      <c r="G113" s="13"/>
      <c r="H113" s="67"/>
      <c r="J113" s="15"/>
    </row>
    <row r="114" spans="1:10" s="65" customFormat="1" x14ac:dyDescent="0.3">
      <c r="A114" s="64"/>
      <c r="C114" s="83"/>
      <c r="D114" s="66"/>
      <c r="E114" s="75"/>
      <c r="F114" s="75"/>
      <c r="G114" s="13"/>
      <c r="H114" s="67"/>
      <c r="J114" s="15"/>
    </row>
    <row r="115" spans="1:10" s="65" customFormat="1" x14ac:dyDescent="0.3">
      <c r="A115" s="64"/>
      <c r="C115" s="83"/>
      <c r="D115" s="66"/>
      <c r="E115" s="75"/>
      <c r="F115" s="75"/>
      <c r="G115" s="13"/>
      <c r="H115" s="67"/>
      <c r="J115" s="15"/>
    </row>
    <row r="116" spans="1:10" s="65" customFormat="1" x14ac:dyDescent="0.3">
      <c r="A116" s="64"/>
      <c r="C116" s="83"/>
      <c r="D116" s="66"/>
      <c r="E116" s="75"/>
      <c r="F116" s="75"/>
      <c r="G116" s="13"/>
      <c r="H116" s="67"/>
      <c r="J116" s="15"/>
    </row>
    <row r="117" spans="1:10" s="65" customFormat="1" x14ac:dyDescent="0.3">
      <c r="A117" s="64"/>
      <c r="C117" s="83"/>
      <c r="D117" s="66"/>
      <c r="E117" s="75"/>
      <c r="F117" s="75"/>
      <c r="G117" s="13"/>
      <c r="H117" s="67"/>
      <c r="J117" s="15"/>
    </row>
    <row r="118" spans="1:10" s="65" customFormat="1" x14ac:dyDescent="0.3">
      <c r="A118" s="64"/>
      <c r="C118" s="83"/>
      <c r="D118" s="66"/>
      <c r="E118" s="75"/>
      <c r="F118" s="75"/>
      <c r="G118" s="13"/>
      <c r="H118" s="67"/>
      <c r="J118" s="15"/>
    </row>
    <row r="119" spans="1:10" s="65" customFormat="1" x14ac:dyDescent="0.3">
      <c r="A119" s="64"/>
      <c r="C119" s="83"/>
      <c r="D119" s="66"/>
      <c r="E119" s="75"/>
      <c r="F119" s="75"/>
      <c r="G119" s="13"/>
      <c r="H119" s="67"/>
      <c r="J119" s="15"/>
    </row>
    <row r="120" spans="1:10" s="65" customFormat="1" x14ac:dyDescent="0.3">
      <c r="A120" s="64"/>
      <c r="C120" s="83"/>
      <c r="D120" s="66"/>
      <c r="E120" s="75"/>
      <c r="F120" s="75"/>
      <c r="G120" s="13"/>
      <c r="H120" s="67"/>
      <c r="J120" s="15"/>
    </row>
    <row r="121" spans="1:10" s="65" customFormat="1" x14ac:dyDescent="0.3">
      <c r="A121" s="64"/>
      <c r="C121" s="83"/>
      <c r="D121" s="66"/>
      <c r="E121" s="75"/>
      <c r="F121" s="75"/>
      <c r="G121" s="13"/>
      <c r="H121" s="67"/>
      <c r="J121" s="15"/>
    </row>
  </sheetData>
  <sheetProtection algorithmName="SHA-512" hashValue="spUBF/gmpBxcHEdn2QLuF/jMtjjUexIkWP/yYylcQuOVPVI9TfmYVVBiwMsAp5fDnMYsGPsaU8HAIgC3cW1b+Q==" saltValue="XJxoO6PA0UVMtXAsg/1Gfw==" spinCount="100000" sheet="1" objects="1" scenarios="1"/>
  <pageMargins left="0.70866141732283472" right="0.70866141732283472" top="0.35433070866141736" bottom="0.35433070866141736" header="0.31496062992125984" footer="0.31496062992125984"/>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tabSelected="1" zoomScaleNormal="100" workbookViewId="0">
      <selection activeCell="B1" sqref="B1"/>
    </sheetView>
  </sheetViews>
  <sheetFormatPr defaultColWidth="8.6640625" defaultRowHeight="14.4" x14ac:dyDescent="0.3"/>
  <cols>
    <col min="1" max="1" width="8.88671875" style="4" customWidth="1"/>
    <col min="2" max="2" width="11.5546875" style="1" customWidth="1"/>
    <col min="3" max="3" width="62.33203125" style="3" customWidth="1"/>
    <col min="4" max="4" width="16.33203125" style="2" bestFit="1" customWidth="1"/>
    <col min="5" max="16384" width="8.6640625" style="5"/>
  </cols>
  <sheetData>
    <row r="1" spans="1:4" ht="30.75" customHeight="1" x14ac:dyDescent="0.3"/>
    <row r="2" spans="1:4" ht="23.4" customHeight="1" x14ac:dyDescent="0.3">
      <c r="A2" s="161" t="s">
        <v>0</v>
      </c>
      <c r="B2" s="162"/>
      <c r="C2" s="163"/>
      <c r="D2" s="164"/>
    </row>
    <row r="3" spans="1:4" ht="23.4" customHeight="1" x14ac:dyDescent="0.3">
      <c r="A3" s="95"/>
      <c r="B3" s="96"/>
      <c r="C3" s="97" t="s">
        <v>137</v>
      </c>
      <c r="D3" s="160">
        <f>'I. Geološka spremljava'!F14</f>
        <v>0</v>
      </c>
    </row>
    <row r="4" spans="1:4" s="6" customFormat="1" ht="21" customHeight="1" x14ac:dyDescent="0.3">
      <c r="A4" s="95"/>
      <c r="B4" s="96"/>
      <c r="C4" s="97" t="s">
        <v>138</v>
      </c>
      <c r="D4" s="98">
        <f>'II. Geotehnika'!F78</f>
        <v>0</v>
      </c>
    </row>
    <row r="5" spans="1:4" s="6" customFormat="1" ht="21" customHeight="1" x14ac:dyDescent="0.3">
      <c r="A5" s="95"/>
      <c r="B5" s="96"/>
      <c r="C5" s="97" t="s">
        <v>139</v>
      </c>
      <c r="D5" s="98">
        <f>'III. Hidrogeologija'!F19</f>
        <v>0</v>
      </c>
    </row>
    <row r="6" spans="1:4" s="6" customFormat="1" ht="21" customHeight="1" x14ac:dyDescent="0.3">
      <c r="A6" s="95"/>
      <c r="B6" s="96"/>
      <c r="C6" s="97" t="s">
        <v>140</v>
      </c>
      <c r="D6" s="98">
        <f>'IV. Druga dela'!F25</f>
        <v>0</v>
      </c>
    </row>
    <row r="7" spans="1:4" s="6" customFormat="1" ht="21" customHeight="1" x14ac:dyDescent="0.3">
      <c r="A7" s="99"/>
      <c r="B7" s="100"/>
      <c r="C7" s="102" t="s">
        <v>43</v>
      </c>
      <c r="D7" s="101">
        <f>SUM(D3:D6)</f>
        <v>0</v>
      </c>
    </row>
    <row r="8" spans="1:4" s="6" customFormat="1" ht="21" customHeight="1" x14ac:dyDescent="0.3">
      <c r="A8" s="152"/>
      <c r="B8" s="152"/>
      <c r="C8" s="153" t="s">
        <v>88</v>
      </c>
      <c r="D8" s="156">
        <f>D7*0.05</f>
        <v>0</v>
      </c>
    </row>
    <row r="9" spans="1:4" s="6" customFormat="1" ht="21" customHeight="1" x14ac:dyDescent="0.3">
      <c r="A9" s="154"/>
      <c r="B9" s="154"/>
      <c r="C9" s="8" t="s">
        <v>92</v>
      </c>
      <c r="D9" s="155">
        <f>D7+D8</f>
        <v>0</v>
      </c>
    </row>
    <row r="10" spans="1:4" s="6" customFormat="1" ht="21" customHeight="1" thickBot="1" x14ac:dyDescent="0.35">
      <c r="A10" s="157"/>
      <c r="B10" s="157"/>
      <c r="C10" s="157" t="s">
        <v>91</v>
      </c>
      <c r="D10" s="158">
        <f>0.22*D9</f>
        <v>0</v>
      </c>
    </row>
    <row r="11" spans="1:4" s="6" customFormat="1" ht="21" customHeight="1" thickBot="1" x14ac:dyDescent="0.35">
      <c r="A11" s="149"/>
      <c r="B11" s="150"/>
      <c r="C11" s="159" t="s">
        <v>261</v>
      </c>
      <c r="D11" s="151">
        <f>SUM(D9:D10)</f>
        <v>0</v>
      </c>
    </row>
    <row r="12" spans="1:4" s="6" customFormat="1" ht="21" customHeight="1" x14ac:dyDescent="0.3">
      <c r="A12" s="4"/>
      <c r="B12" s="1"/>
      <c r="C12" s="3"/>
      <c r="D12" s="2"/>
    </row>
    <row r="20" spans="8:11" x14ac:dyDescent="0.3">
      <c r="H20" s="2"/>
      <c r="I20" s="2"/>
      <c r="J20" s="2"/>
      <c r="K20" s="2"/>
    </row>
    <row r="22" spans="8:11" x14ac:dyDescent="0.3">
      <c r="H22" s="2"/>
      <c r="I22" s="2"/>
      <c r="J22" s="2"/>
      <c r="K22" s="2"/>
    </row>
    <row r="23" spans="8:11" x14ac:dyDescent="0.3">
      <c r="H23" s="2"/>
      <c r="I23" s="2"/>
      <c r="J23" s="2"/>
      <c r="K23" s="2"/>
    </row>
    <row r="34" spans="1:4" s="17" customFormat="1" x14ac:dyDescent="0.3">
      <c r="A34" s="4"/>
      <c r="B34" s="1"/>
      <c r="C34" s="3"/>
      <c r="D34" s="2"/>
    </row>
  </sheetData>
  <pageMargins left="0.7" right="0.7" top="0.75" bottom="0.75"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I. Geološka spremljava</vt:lpstr>
      <vt:lpstr>II. Geotehnika</vt:lpstr>
      <vt:lpstr>III. Hidrogeologija</vt:lpstr>
      <vt:lpstr>IV. Druga dela</vt:lpstr>
      <vt:lpstr>Rekap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Bostjan Volk</dc:creator>
  <cp:lastModifiedBy>Andrej Ločniškar</cp:lastModifiedBy>
  <cp:lastPrinted>2018-08-20T10:15:18Z</cp:lastPrinted>
  <dcterms:created xsi:type="dcterms:W3CDTF">2017-11-29T08:47:32Z</dcterms:created>
  <dcterms:modified xsi:type="dcterms:W3CDTF">2018-10-21T14:40:54Z</dcterms:modified>
</cp:coreProperties>
</file>